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C0FC8E3-1E05-48DA-975F-7E7651812B39}"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9" i="2" l="1"/>
  <c r="S35" i="2"/>
  <c r="S34" i="2"/>
  <c r="S33" i="2"/>
  <c r="S32" i="2"/>
  <c r="S37" i="2" l="1"/>
  <c r="S36" i="2" l="1"/>
  <c r="S31" i="2" l="1"/>
  <c r="S38" i="2" l="1"/>
  <c r="S668" i="10" l="1"/>
  <c r="S478" i="10"/>
  <c r="S490" i="10"/>
  <c r="S493" i="10"/>
  <c r="S501" i="10"/>
  <c r="S22" i="2" l="1"/>
  <c r="S20" i="2" l="1"/>
  <c r="S18" i="2" l="1"/>
  <c r="S13" i="2"/>
  <c r="S1046" i="10" l="1"/>
  <c r="R1046" i="10"/>
  <c r="Q1046" i="10"/>
  <c r="P1046" i="10"/>
  <c r="O1046" i="10"/>
  <c r="N1046" i="10"/>
  <c r="M1046" i="10"/>
  <c r="L1046" i="10"/>
  <c r="K1046" i="10"/>
  <c r="J1046" i="10"/>
  <c r="I1046" i="10"/>
  <c r="H1046" i="10"/>
  <c r="G1046" i="10"/>
  <c r="F1046" i="10"/>
  <c r="E1046" i="10"/>
  <c r="D1046" i="10"/>
  <c r="C1046" i="10"/>
  <c r="R18" i="2" l="1"/>
  <c r="Q18" i="2"/>
  <c r="P18" i="2"/>
  <c r="O18" i="2"/>
  <c r="R13" i="2"/>
  <c r="Q13" i="2"/>
  <c r="P13" i="2"/>
  <c r="O13" i="2"/>
  <c r="N18" i="2"/>
  <c r="N13" i="2"/>
  <c r="I9" i="2" l="1"/>
  <c r="J9" i="2"/>
  <c r="K9" i="2"/>
  <c r="L9" i="2"/>
  <c r="M9" i="2"/>
  <c r="N9" i="2"/>
  <c r="O9" i="2"/>
  <c r="P9" i="2"/>
  <c r="Q9" i="2"/>
  <c r="R9" i="2"/>
  <c r="S9" i="2"/>
  <c r="H9" i="2"/>
  <c r="C9" i="2"/>
  <c r="D9" i="2"/>
  <c r="E9" i="2"/>
  <c r="F9" i="2"/>
  <c r="G9" i="2"/>
  <c r="C38" i="2" l="1"/>
  <c r="C36" i="2"/>
  <c r="C33" i="2"/>
  <c r="C32" i="2"/>
  <c r="C31" i="2"/>
  <c r="D38" i="2"/>
  <c r="D36" i="2"/>
  <c r="D35" i="2"/>
  <c r="D33" i="2"/>
  <c r="D32" i="2"/>
  <c r="D31" i="2"/>
  <c r="E38" i="2"/>
  <c r="E36" i="2"/>
  <c r="E35" i="2"/>
  <c r="E34" i="2"/>
  <c r="E33" i="2"/>
  <c r="E32" i="2"/>
  <c r="E31" i="2"/>
  <c r="C37" i="2" l="1"/>
  <c r="D37" i="2" l="1"/>
  <c r="E37" i="2"/>
  <c r="F38" i="2" l="1"/>
  <c r="F36" i="2"/>
  <c r="F35" i="2"/>
  <c r="F34" i="2"/>
  <c r="F33" i="2"/>
  <c r="F32" i="2"/>
  <c r="F31" i="2"/>
  <c r="F37" i="2" l="1"/>
  <c r="G37" i="2" l="1"/>
  <c r="G34" i="2"/>
  <c r="G32" i="2"/>
  <c r="G33" i="2"/>
  <c r="G36" i="2" l="1"/>
  <c r="G31" i="2" l="1"/>
  <c r="G38" i="2" l="1"/>
  <c r="H39" i="2" l="1"/>
  <c r="H37" i="2"/>
  <c r="H35" i="2"/>
  <c r="H34" i="2"/>
  <c r="H33" i="2"/>
  <c r="H32" i="2"/>
  <c r="H36" i="2" l="1"/>
  <c r="H31" i="2" l="1"/>
  <c r="H38" i="2" l="1"/>
  <c r="I39" i="2" l="1"/>
  <c r="I35" i="2"/>
  <c r="I34" i="2"/>
  <c r="I33" i="2"/>
  <c r="I32" i="2"/>
  <c r="I36" i="2" l="1"/>
  <c r="I31" i="2" l="1"/>
  <c r="I37" i="2" l="1"/>
  <c r="I38" i="2" l="1"/>
  <c r="J39" i="2" l="1"/>
  <c r="J35" i="2"/>
  <c r="J34" i="2"/>
  <c r="J33" i="2"/>
  <c r="J32" i="2"/>
  <c r="J37" i="2" l="1"/>
  <c r="J31" i="2" l="1"/>
  <c r="J36" i="2"/>
  <c r="J38" i="2" l="1"/>
  <c r="K39" i="2" l="1"/>
  <c r="K35" i="2"/>
  <c r="K34" i="2"/>
  <c r="K33" i="2"/>
  <c r="K32" i="2"/>
  <c r="K37" i="2" l="1"/>
  <c r="K36" i="2" l="1"/>
  <c r="K31" i="2" l="1"/>
  <c r="K38" i="2" l="1"/>
  <c r="L39" i="2" l="1"/>
  <c r="L35" i="2"/>
  <c r="L34" i="2"/>
  <c r="L33" i="2"/>
  <c r="L32" i="2"/>
  <c r="L37" i="2" l="1"/>
  <c r="L36" i="2" l="1"/>
  <c r="L31" i="2" l="1"/>
  <c r="L38" i="2" l="1"/>
  <c r="M39" i="2" l="1"/>
  <c r="M35" i="2"/>
  <c r="M34" i="2"/>
  <c r="M33" i="2"/>
  <c r="M32" i="2"/>
  <c r="M37" i="2" l="1"/>
  <c r="M36" i="2" l="1"/>
  <c r="M31" i="2" l="1"/>
  <c r="M38" i="2" l="1"/>
  <c r="N39" i="2" l="1"/>
  <c r="N35" i="2"/>
  <c r="N34" i="2"/>
  <c r="N33" i="2"/>
  <c r="N32" i="2"/>
  <c r="N37" i="2" l="1"/>
  <c r="N36" i="2" l="1"/>
  <c r="N31" i="2" l="1"/>
  <c r="N38" i="2" l="1"/>
  <c r="O39" i="2" l="1"/>
  <c r="O35" i="2"/>
  <c r="O34" i="2"/>
  <c r="O33" i="2"/>
  <c r="O32" i="2"/>
  <c r="O37" i="2" l="1"/>
  <c r="O36" i="2" l="1"/>
  <c r="O31" i="2" l="1"/>
  <c r="O38" i="2" l="1"/>
  <c r="P39" i="2" l="1"/>
  <c r="P35" i="2"/>
  <c r="P34" i="2"/>
  <c r="P33" i="2"/>
  <c r="P32" i="2"/>
  <c r="P37" i="2" l="1"/>
  <c r="P36" i="2" l="1"/>
  <c r="P31" i="2" l="1"/>
  <c r="P38" i="2" l="1"/>
  <c r="Q39" i="2" l="1"/>
  <c r="Q35" i="2"/>
  <c r="Q34" i="2"/>
  <c r="Q33" i="2"/>
  <c r="Q37" i="2" l="1"/>
  <c r="Q36" i="2" l="1"/>
  <c r="Q38" i="2" l="1"/>
  <c r="Q32" i="2"/>
  <c r="Q31" i="2"/>
  <c r="R39" i="2" l="1"/>
  <c r="R35" i="2"/>
  <c r="R34" i="2"/>
  <c r="R33" i="2"/>
  <c r="R32" i="2"/>
  <c r="R37" i="2" l="1"/>
  <c r="R36" i="2" l="1"/>
  <c r="R31" i="2" l="1"/>
  <c r="R38"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801" i="10"/>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M3801" i="10" s="1"/>
  <c r="L286" i="10"/>
  <c r="L3801" i="10" s="1"/>
  <c r="K286" i="10"/>
  <c r="J286" i="10"/>
  <c r="I286" i="10"/>
  <c r="H286" i="10"/>
  <c r="G286" i="10"/>
  <c r="F286" i="10"/>
  <c r="E286" i="10"/>
  <c r="D286" i="10"/>
  <c r="C286" i="10"/>
  <c r="C3801" i="10" s="1"/>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E3801" i="10" l="1"/>
  <c r="H3801" i="10"/>
  <c r="D3801" i="10"/>
  <c r="I3801" i="10"/>
  <c r="F3801" i="10"/>
  <c r="N3801" i="10"/>
  <c r="J3801" i="10"/>
  <c r="G3801" i="10"/>
  <c r="K3801" i="10"/>
  <c r="R3801" i="10"/>
  <c r="P3801" i="10"/>
  <c r="O3801" i="10"/>
  <c r="Q3801" i="10"/>
</calcChain>
</file>

<file path=xl/sharedStrings.xml><?xml version="1.0" encoding="utf-8"?>
<sst xmlns="http://schemas.openxmlformats.org/spreadsheetml/2006/main" count="528" uniqueCount="221">
  <si>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</si>
  <si>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</si>
  <si>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</si>
  <si>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</si>
  <si>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</si>
  <si>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</si>
  <si>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</si>
  <si>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</si>
  <si>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</si>
  <si>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</si>
  <si>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</si>
  <si>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</si>
  <si>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</si>
  <si>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</si>
  <si>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</si>
  <si>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</si>
  <si>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</si>
  <si>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</si>
  <si>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</si>
  <si>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</si>
  <si>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</si>
  <si>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</si>
  <si>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</si>
  <si>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</si>
  <si>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</si>
  <si>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</si>
  <si>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</si>
  <si>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</si>
  <si>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</si>
  <si>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</si>
  <si>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</si>
  <si>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</si>
  <si>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</si>
  <si>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</si>
  <si>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</si>
  <si>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</si>
  <si>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</si>
  <si>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</si>
  <si>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</si>
  <si>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</si>
  <si>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</si>
  <si>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</si>
  <si>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</si>
  <si>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</si>
  <si>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</si>
  <si>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</si>
  <si>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</si>
  <si>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</si>
  <si>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</si>
  <si>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</si>
  <si>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</si>
  <si>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</si>
  <si>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</si>
  <si>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</si>
  <si>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</si>
  <si>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</si>
  <si>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</si>
  <si>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</si>
  <si>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</si>
  <si>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</si>
  <si>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</si>
  <si>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</si>
  <si>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</si>
  <si>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</si>
  <si>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</si>
  <si>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</si>
  <si>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</si>
  <si>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</si>
  <si>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</si>
  <si>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</si>
  <si>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</si>
  <si>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</si>
  <si>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</si>
  <si>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</si>
  <si>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</si>
  <si>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</si>
  <si>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</si>
  <si>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</si>
  <si>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</si>
  <si>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</si>
  <si>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</si>
  <si>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</si>
  <si>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</si>
  <si>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</si>
  <si>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</si>
  <si>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</si>
  <si>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</si>
  <si>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</si>
  <si>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</si>
  <si>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</si>
  <si>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</si>
  <si>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</si>
  <si>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</si>
  <si>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</si>
  <si>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</si>
  <si>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</si>
  <si>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</si>
  <si>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</si>
  <si>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</si>
  <si>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</si>
  <si>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</si>
  <si>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</si>
  <si>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</si>
  <si>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</si>
  <si>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</si>
  <si>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</si>
  <si>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</si>
  <si>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</si>
  <si>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</si>
  <si>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</si>
  <si>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</si>
  <si>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</si>
  <si>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</si>
  <si>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</si>
  <si>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</si>
  <si>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</si>
  <si>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</si>
  <si>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</si>
  <si>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</si>
  <si>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</si>
  <si>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</si>
  <si>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</si>
  <si>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</si>
  <si>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</si>
  <si>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</si>
  <si>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</si>
  <si>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</si>
  <si>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</si>
  <si>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</si>
  <si>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</si>
  <si>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</si>
  <si>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</si>
  <si>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</si>
  <si>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</si>
  <si>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</si>
  <si>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</si>
  <si>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</si>
  <si>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</si>
  <si>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</si>
  <si>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</si>
  <si>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</si>
  <si>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</si>
  <si>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</si>
  <si>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</si>
  <si>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</si>
  <si>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</si>
  <si>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</si>
  <si>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</si>
  <si>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</si>
  <si>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</si>
  <si>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</si>
  <si>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</si>
  <si>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</si>
  <si>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</si>
  <si>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</si>
  <si>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</si>
  <si>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</si>
  <si>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</si>
  <si>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</si>
  <si>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</si>
  <si>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</si>
  <si>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</si>
  <si>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</si>
  <si>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</si>
  <si>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</si>
  <si>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</si>
  <si>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</si>
  <si>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</si>
  <si>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</si>
  <si>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</si>
  <si>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</si>
  <si>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</si>
  <si>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</si>
  <si>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</si>
  <si>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</si>
  <si>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</si>
  <si>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</si>
  <si>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</si>
  <si>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</si>
  <si>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</si>
  <si>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</si>
  <si>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</si>
  <si>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</si>
  <si>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</si>
  <si>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</si>
  <si>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</si>
  <si>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</si>
  <si>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</si>
  <si>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</si>
  <si>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</si>
  <si>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</si>
  <si>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</si>
  <si>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</si>
  <si>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</si>
  <si>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</si>
  <si>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</si>
  <si>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</si>
  <si>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</si>
  <si>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</si>
  <si>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</si>
  <si>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</si>
  <si>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</si>
  <si>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</si>
  <si>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</si>
  <si>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</si>
  <si>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</si>
  <si>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</si>
  <si>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</si>
  <si>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</si>
  <si>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</si>
  <si>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</si>
  <si>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</si>
  <si>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</si>
  <si>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</si>
  <si>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</si>
  <si>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</si>
  <si>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</si>
  <si>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</si>
  <si>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</si>
  <si>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Bretten GmbH</t>
  </si>
  <si>
    <t>Fernsprechleitungen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</si>
</sst>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0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44" fontId="32" fillId="22" borderId="7"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xf numFmtId="44"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9" fillId="0" borderId="0" xfId="64" applyFont="1" applyFill="1" applyBorder="1" applyAlignment="1" applyProtection="1">
      <alignment horizontal="left" vertical="center" wrapText="1"/>
    </xf>
    <xf numFmtId="44" fontId="9" fillId="0" borderId="0" xfId="65" applyNumberFormat="1" applyFont="1" applyFill="1" applyBorder="1" applyProtection="1"/>
    <xf numFmtId="44"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22%20Spartenabschlus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etriebswirtschaft/Controlling/Seeger%20ab%202013/Profit-Center-Rechnung%202013/Ergebnisermittlung%202022-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06%20unbundlingBilan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07unbundlingBilan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08%20unbundlingBilanz.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09%20unbundlingBilanz%20Kostenpr&#252;fung%20Gas%20endg..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0%20Spartenabschluss%20end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1%20Spartenabschluss%20endg&#252;ltig%20(nach%20vorg.N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2%20Spartenabschlus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3%20Spartenabschlus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4%20Spartenabschlus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5%20Spartenabschlus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6%20Spartenabschlus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7%20Spartenabschlus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8%20Spartenabschluss%20ohne%20Bez&#252;g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19%20Spartenabschlus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20%20Spartenabschluss_AD_MSB.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Kfm.Service/Rechnungswesen/1.%20Abschluss%20Wirtschaftsjahr/1.%20Bilanzabschluss/Spartenabschl&#252;sse/zz%202021%20Spartenabschlus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Abschr Finanzanlagen"/>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row r="15">
          <cell r="E15">
            <v>7976451.7428527968</v>
          </cell>
        </row>
        <row r="16">
          <cell r="E16">
            <v>210701.9482886825</v>
          </cell>
        </row>
        <row r="26">
          <cell r="E26">
            <v>629288.38113150885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9">
          <cell r="F49">
            <v>2183189.1966409166</v>
          </cell>
        </row>
        <row r="50">
          <cell r="F50">
            <v>2234861.5229133754</v>
          </cell>
        </row>
        <row r="51">
          <cell r="F51">
            <v>65677.038349412382</v>
          </cell>
        </row>
        <row r="52">
          <cell r="F52">
            <v>925276.70912333054</v>
          </cell>
        </row>
        <row r="53">
          <cell r="F53">
            <v>-106343.07340025759</v>
          </cell>
        </row>
        <row r="54">
          <cell r="F54">
            <v>5302661.3936267775</v>
          </cell>
        </row>
        <row r="70">
          <cell r="F70">
            <v>523222.49515115307</v>
          </cell>
        </row>
        <row r="80">
          <cell r="F80">
            <v>7823240.3076385558</v>
          </cell>
        </row>
        <row r="82">
          <cell r="F82">
            <v>6439.58</v>
          </cell>
        </row>
      </sheetData>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ster"/>
      <sheetName val="Stadtwerke gesamt"/>
      <sheetName val="Verwaltung-Allgem."/>
      <sheetName val="Strom gesamt"/>
      <sheetName val="Gas gesamt"/>
      <sheetName val="Wasser gesamt"/>
      <sheetName val="Wärme gesamt"/>
      <sheetName val="Netz gesamt"/>
      <sheetName val="Strom Netz"/>
      <sheetName val="Gas Netz"/>
      <sheetName val="Wasser Netz"/>
      <sheetName val="Wärme Netz"/>
      <sheetName val="Vertrieb Strom"/>
      <sheetName val="Vertrieb Gas"/>
      <sheetName val="Vertrieb Wasser"/>
      <sheetName val="Vertrieb Wärme"/>
      <sheetName val="Vertrieb Gemeinsam"/>
      <sheetName val="Parken"/>
      <sheetName val="Bäder"/>
      <sheetName val="Datenblatt Istwerte"/>
      <sheetName val="Datenblatt Vorjahreswerte"/>
      <sheetName val="Datenblatt Vorjahr gesamt"/>
      <sheetName val="Manuelle Wertansätze"/>
      <sheetName val="Grunddaten kVASy Ist"/>
      <sheetName val="Grunddaten kVASy Vorjahr"/>
      <sheetName val="Grunddaten Susa Istjahr"/>
      <sheetName val="Grunddaten Susa Vorjahr"/>
      <sheetName val="Grunddaten Susa Vorjahr gesamt"/>
    </sheetNames>
    <sheetDataSet>
      <sheetData sheetId="0"/>
      <sheetData sheetId="1"/>
      <sheetData sheetId="2"/>
      <sheetData sheetId="3"/>
      <sheetData sheetId="4"/>
      <sheetData sheetId="5"/>
      <sheetData sheetId="6"/>
      <sheetData sheetId="7"/>
      <sheetData sheetId="8">
        <row r="291">
          <cell r="D291">
            <v>-3484376.28</v>
          </cell>
        </row>
        <row r="397">
          <cell r="D397">
            <v>-631162.56000000006</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
      <sheetName val="Immat.A-AI"/>
      <sheetName val="AV A-AII"/>
      <sheetName val="FA A-AIII"/>
      <sheetName val="RHB A-BI"/>
      <sheetName val="Ford. A-BII"/>
      <sheetName val="Kasse A-BIII"/>
      <sheetName val="RAP A-C"/>
      <sheetName val="EK P-A"/>
      <sheetName val="P-B"/>
      <sheetName val="SoPo P-C"/>
      <sheetName val="RSt P-D"/>
      <sheetName val="Rest P-E"/>
    </sheetNames>
    <sheetDataSet>
      <sheetData sheetId="0">
        <row r="46">
          <cell r="G46">
            <v>1804871.8614273686</v>
          </cell>
        </row>
        <row r="47">
          <cell r="G47">
            <v>1401775.2163722042</v>
          </cell>
        </row>
        <row r="48">
          <cell r="G48">
            <v>-19405.360119417568</v>
          </cell>
        </row>
        <row r="49">
          <cell r="G49">
            <v>3187241.7176801548</v>
          </cell>
        </row>
        <row r="64">
          <cell r="G64">
            <v>894675.72208336787</v>
          </cell>
        </row>
        <row r="73">
          <cell r="G73">
            <v>6087272.1491819052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RegBehörde"/>
      <sheetName val="Bilanz"/>
      <sheetName val="Immat.A-AI"/>
      <sheetName val="AV A-AII"/>
      <sheetName val="FA A-AIII"/>
      <sheetName val="RHB A-BI"/>
      <sheetName val="Ford. A-BII"/>
      <sheetName val="Kasse A-BIII"/>
      <sheetName val="RAP A-C"/>
      <sheetName val="EK P-A"/>
      <sheetName val="P-B"/>
      <sheetName val="SoPo P-C"/>
      <sheetName val="RSt P-D"/>
      <sheetName val="Rest P-E"/>
    </sheetNames>
    <sheetDataSet>
      <sheetData sheetId="0" refreshError="1"/>
      <sheetData sheetId="1">
        <row r="46">
          <cell r="G46">
            <v>1781826.054510924</v>
          </cell>
        </row>
        <row r="47">
          <cell r="G47">
            <v>1383876.4160932621</v>
          </cell>
        </row>
        <row r="48">
          <cell r="G48">
            <v>-100008.35700783886</v>
          </cell>
        </row>
        <row r="49">
          <cell r="G49">
            <v>523198.47311749699</v>
          </cell>
        </row>
        <row r="50">
          <cell r="G50">
            <v>3588892.586713844</v>
          </cell>
        </row>
        <row r="66">
          <cell r="G66">
            <v>907544.71985809412</v>
          </cell>
        </row>
        <row r="75">
          <cell r="G75">
            <v>6121677.9505510656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RegBehörde"/>
      <sheetName val="Bilanz"/>
      <sheetName val="Immat.A-AI"/>
      <sheetName val="AV A-AII"/>
      <sheetName val="FA A-AIII"/>
      <sheetName val="RHB A-BI"/>
      <sheetName val="Ford. A-BII"/>
      <sheetName val="Kasse A-BIII"/>
      <sheetName val="RAP A-C"/>
      <sheetName val="EK P-A"/>
      <sheetName val="P-B"/>
      <sheetName val="SoPo P-C"/>
      <sheetName val="RSt P-D"/>
      <sheetName val="Rest P-E"/>
    </sheetNames>
    <sheetDataSet>
      <sheetData sheetId="0" refreshError="1"/>
      <sheetData sheetId="1">
        <row r="46">
          <cell r="G46">
            <v>1781826.054510924</v>
          </cell>
        </row>
        <row r="47">
          <cell r="G47">
            <v>1383876.4160932621</v>
          </cell>
        </row>
        <row r="48">
          <cell r="G48">
            <v>0</v>
          </cell>
        </row>
        <row r="49">
          <cell r="G49">
            <v>691923.29674250144</v>
          </cell>
        </row>
        <row r="50">
          <cell r="G50">
            <v>3857625.7673466876</v>
          </cell>
        </row>
        <row r="67">
          <cell r="G67">
            <v>704695.29728634958</v>
          </cell>
        </row>
        <row r="76">
          <cell r="G76">
            <v>6141555.2285301369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RegBehörde"/>
      <sheetName val="Bilanz"/>
      <sheetName val="Immat.A-AI"/>
      <sheetName val="AV A-AII"/>
      <sheetName val="FA A-AIII"/>
      <sheetName val="RHB A-BI"/>
      <sheetName val="Ford. A-BII"/>
      <sheetName val="Kasse A-BIII"/>
      <sheetName val="RAP A-C"/>
      <sheetName val="EK P-A"/>
      <sheetName val="P-B"/>
      <sheetName val="SoPo P-C"/>
      <sheetName val="RSt P-D"/>
      <sheetName val="Rest P-E"/>
    </sheetNames>
    <sheetDataSet>
      <sheetData sheetId="0" refreshError="1"/>
      <sheetData sheetId="1">
        <row r="50">
          <cell r="G50">
            <v>1781826.054510924</v>
          </cell>
        </row>
        <row r="51">
          <cell r="G51">
            <v>1383876.4160932621</v>
          </cell>
        </row>
        <row r="52">
          <cell r="G52">
            <v>0</v>
          </cell>
        </row>
        <row r="53">
          <cell r="G53">
            <v>184820.92</v>
          </cell>
        </row>
        <row r="54">
          <cell r="G54">
            <v>3350523.3906041859</v>
          </cell>
        </row>
        <row r="68">
          <cell r="G68">
            <v>956296.67731363513</v>
          </cell>
        </row>
        <row r="78">
          <cell r="G78">
            <v>7149691.2394151567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Tabelle1"/>
      <sheetName val="G+V "/>
      <sheetName val="1. UE"/>
      <sheetName val="2. UFB"/>
      <sheetName val="3. AktEL"/>
      <sheetName val="4. Sonst.Ertr."/>
      <sheetName val="6. Mat,FL"/>
      <sheetName val="7. L+G"/>
      <sheetName val="8 AfA"/>
      <sheetName val="9. Sonst."/>
      <sheetName val="11. Beteil."/>
      <sheetName val="12."/>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F48">
            <v>1781826.054510924</v>
          </cell>
        </row>
        <row r="49">
          <cell r="F49">
            <v>2132786.3011847269</v>
          </cell>
        </row>
        <row r="50">
          <cell r="F50">
            <v>66521.506035074504</v>
          </cell>
        </row>
        <row r="52">
          <cell r="F52">
            <v>24129.379137711156</v>
          </cell>
        </row>
        <row r="53">
          <cell r="F53">
            <v>4005263.2408684366</v>
          </cell>
        </row>
        <row r="67">
          <cell r="F67">
            <v>1489698.9659200259</v>
          </cell>
        </row>
        <row r="77">
          <cell r="F77">
            <v>7469391.1614295188</v>
          </cell>
        </row>
      </sheetData>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Tabelle1"/>
      <sheetName val="G+V "/>
      <sheetName val="1. UE"/>
      <sheetName val="2. UFB"/>
      <sheetName val="3. AktEL"/>
      <sheetName val="4. Sonst.Ertr."/>
      <sheetName val="6. Mat,FL"/>
      <sheetName val="7. L+G"/>
      <sheetName val="8 AfA"/>
      <sheetName val="9. Sonst."/>
      <sheetName val="11. Beteil."/>
      <sheetName val="12."/>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refreshError="1"/>
      <sheetData sheetId="1" refreshError="1"/>
      <sheetData sheetId="2" refreshError="1"/>
      <sheetData sheetId="3">
        <row r="14">
          <cell r="E14">
            <v>16610.91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8">
          <cell r="F48">
            <v>1781826.054510924</v>
          </cell>
        </row>
        <row r="49">
          <cell r="F49">
            <v>2263597.1112629813</v>
          </cell>
        </row>
        <row r="50">
          <cell r="F50">
            <v>66521.506035074504</v>
          </cell>
        </row>
        <row r="51">
          <cell r="F51">
            <v>0</v>
          </cell>
        </row>
        <row r="52">
          <cell r="F52">
            <v>-847582.36480553611</v>
          </cell>
        </row>
        <row r="53">
          <cell r="F53">
            <v>3264362.3070034441</v>
          </cell>
        </row>
        <row r="67">
          <cell r="F67">
            <v>882104.61584402784</v>
          </cell>
        </row>
        <row r="77">
          <cell r="F77">
            <v>10509740.556009524</v>
          </cell>
        </row>
        <row r="79">
          <cell r="F79">
            <v>42948.25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refreshError="1"/>
      <sheetData sheetId="1">
        <row r="8">
          <cell r="C8">
            <v>54468897.300000004</v>
          </cell>
        </row>
      </sheetData>
      <sheetData sheetId="2">
        <row r="17">
          <cell r="E17">
            <v>-27439.62</v>
          </cell>
        </row>
      </sheetData>
      <sheetData sheetId="3" refreshError="1"/>
      <sheetData sheetId="4" refreshError="1"/>
      <sheetData sheetId="5">
        <row r="35">
          <cell r="S35">
            <v>1000</v>
          </cell>
        </row>
      </sheetData>
      <sheetData sheetId="6">
        <row r="149">
          <cell r="J149">
            <v>559.07601495406959</v>
          </cell>
        </row>
      </sheetData>
      <sheetData sheetId="7">
        <row r="64">
          <cell r="E64">
            <v>514425.43839083205</v>
          </cell>
        </row>
      </sheetData>
      <sheetData sheetId="8">
        <row r="143">
          <cell r="J143">
            <v>105677.76305759334</v>
          </cell>
        </row>
      </sheetData>
      <sheetData sheetId="9">
        <row r="140">
          <cell r="E140">
            <v>0</v>
          </cell>
        </row>
      </sheetData>
      <sheetData sheetId="10" refreshError="1"/>
      <sheetData sheetId="11" refreshError="1"/>
      <sheetData sheetId="12">
        <row r="15">
          <cell r="E15">
            <v>0</v>
          </cell>
        </row>
      </sheetData>
      <sheetData sheetId="13" refreshError="1"/>
      <sheetData sheetId="14" refreshError="1"/>
      <sheetData sheetId="15" refreshError="1"/>
      <sheetData sheetId="16" refreshError="1"/>
      <sheetData sheetId="17">
        <row r="30">
          <cell r="F30">
            <v>0</v>
          </cell>
        </row>
      </sheetData>
      <sheetData sheetId="18">
        <row r="22">
          <cell r="E22">
            <v>0.2935929198782673</v>
          </cell>
        </row>
      </sheetData>
      <sheetData sheetId="19" refreshError="1"/>
      <sheetData sheetId="20">
        <row r="6">
          <cell r="F6">
            <v>217852.21503372444</v>
          </cell>
        </row>
        <row r="49">
          <cell r="F49">
            <v>1781826.054510924</v>
          </cell>
        </row>
        <row r="50">
          <cell r="F50">
            <v>2263597.1112629813</v>
          </cell>
        </row>
        <row r="51">
          <cell r="F51">
            <v>66521.506035074504</v>
          </cell>
        </row>
        <row r="52">
          <cell r="F52">
            <v>-170116.66060905845</v>
          </cell>
        </row>
        <row r="53">
          <cell r="F53">
            <v>81317.782703272576</v>
          </cell>
        </row>
        <row r="54">
          <cell r="F54">
            <v>4023145.7939031939</v>
          </cell>
        </row>
        <row r="68">
          <cell r="F68">
            <v>575921.79809846531</v>
          </cell>
        </row>
        <row r="78">
          <cell r="F78">
            <v>12317424.236877166</v>
          </cell>
        </row>
        <row r="80">
          <cell r="F80">
            <v>39629.279999999999</v>
          </cell>
        </row>
      </sheetData>
      <sheetData sheetId="21">
        <row r="12">
          <cell r="F12">
            <v>145704.21503372444</v>
          </cell>
        </row>
      </sheetData>
      <sheetData sheetId="22">
        <row r="11">
          <cell r="F11">
            <v>333014.61645078106</v>
          </cell>
        </row>
      </sheetData>
      <sheetData sheetId="23">
        <row r="23">
          <cell r="F23">
            <v>24250.462540447861</v>
          </cell>
        </row>
      </sheetData>
      <sheetData sheetId="24">
        <row r="12">
          <cell r="F12">
            <v>12876.374694072792</v>
          </cell>
        </row>
      </sheetData>
      <sheetData sheetId="25">
        <row r="67">
          <cell r="G67">
            <v>-3703.0759405622066</v>
          </cell>
        </row>
      </sheetData>
      <sheetData sheetId="26">
        <row r="25">
          <cell r="F25">
            <v>48207.513250931574</v>
          </cell>
        </row>
      </sheetData>
      <sheetData sheetId="27" refreshError="1"/>
      <sheetData sheetId="28">
        <row r="8">
          <cell r="F8">
            <v>1781826.054510924</v>
          </cell>
        </row>
      </sheetData>
      <sheetData sheetId="29" refreshError="1"/>
      <sheetData sheetId="30" refreshError="1"/>
      <sheetData sheetId="31">
        <row r="6">
          <cell r="F6">
            <v>168393.74524714795</v>
          </cell>
        </row>
      </sheetData>
      <sheetData sheetId="32">
        <row r="7">
          <cell r="G7">
            <v>8505871.8821801376</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 o.F."/>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 o.F."/>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sheetData sheetId="2">
        <row r="8">
          <cell r="C8">
            <v>50289554.140000001</v>
          </cell>
        </row>
      </sheetData>
      <sheetData sheetId="3">
        <row r="17">
          <cell r="D17">
            <v>-1356653.12</v>
          </cell>
        </row>
      </sheetData>
      <sheetData sheetId="4"/>
      <sheetData sheetId="5"/>
      <sheetData sheetId="6">
        <row r="51">
          <cell r="E51">
            <v>0</v>
          </cell>
        </row>
      </sheetData>
      <sheetData sheetId="7">
        <row r="141">
          <cell r="W141">
            <v>3250.5461594427029</v>
          </cell>
        </row>
      </sheetData>
      <sheetData sheetId="8">
        <row r="39">
          <cell r="E39">
            <v>599752.53633611323</v>
          </cell>
        </row>
      </sheetData>
      <sheetData sheetId="9">
        <row r="122">
          <cell r="E122">
            <v>0</v>
          </cell>
        </row>
      </sheetData>
      <sheetData sheetId="10">
        <row r="127">
          <cell r="E127">
            <v>0</v>
          </cell>
        </row>
      </sheetData>
      <sheetData sheetId="11"/>
      <sheetData sheetId="12"/>
      <sheetData sheetId="13">
        <row r="15">
          <cell r="E15">
            <v>0</v>
          </cell>
        </row>
      </sheetData>
      <sheetData sheetId="14">
        <row r="13">
          <cell r="E13">
            <v>131477.45347232369</v>
          </cell>
        </row>
      </sheetData>
      <sheetData sheetId="15"/>
      <sheetData sheetId="16"/>
      <sheetData sheetId="17">
        <row r="13">
          <cell r="J13">
            <v>-10749.129999999997</v>
          </cell>
        </row>
      </sheetData>
      <sheetData sheetId="18">
        <row r="30">
          <cell r="F30">
            <v>0</v>
          </cell>
        </row>
      </sheetData>
      <sheetData sheetId="19">
        <row r="22">
          <cell r="E22">
            <v>0.29310051656904917</v>
          </cell>
        </row>
      </sheetData>
      <sheetData sheetId="20"/>
      <sheetData sheetId="21"/>
      <sheetData sheetId="22">
        <row r="6">
          <cell r="F6">
            <v>171383.13911713031</v>
          </cell>
        </row>
        <row r="49">
          <cell r="F49">
            <v>1781826.054510924</v>
          </cell>
        </row>
        <row r="50">
          <cell r="F50">
            <v>2263597.1112629813</v>
          </cell>
        </row>
        <row r="51">
          <cell r="F51">
            <v>66521.506035074504</v>
          </cell>
        </row>
        <row r="52">
          <cell r="F52">
            <v>-433665.60202454019</v>
          </cell>
        </row>
        <row r="53">
          <cell r="F53">
            <v>-208684.9196481973</v>
          </cell>
        </row>
        <row r="54">
          <cell r="F54">
            <v>3469594.1501362422</v>
          </cell>
        </row>
        <row r="68">
          <cell r="F68">
            <v>414742.36647647608</v>
          </cell>
        </row>
        <row r="78">
          <cell r="F78">
            <v>11230755.007554086</v>
          </cell>
        </row>
        <row r="80">
          <cell r="F80">
            <v>36310.31</v>
          </cell>
        </row>
      </sheetData>
      <sheetData sheetId="23">
        <row r="12">
          <cell r="F12">
            <v>103557.13911713031</v>
          </cell>
        </row>
      </sheetData>
      <sheetData sheetId="24">
        <row r="11">
          <cell r="F11">
            <v>323962.30655571283</v>
          </cell>
        </row>
      </sheetData>
      <sheetData sheetId="25">
        <row r="23">
          <cell r="F23">
            <v>24250.462540447861</v>
          </cell>
        </row>
      </sheetData>
      <sheetData sheetId="26">
        <row r="12">
          <cell r="F12">
            <v>13278.120242853953</v>
          </cell>
        </row>
      </sheetData>
      <sheetData sheetId="27">
        <row r="74">
          <cell r="G74">
            <v>-18173.401324267183</v>
          </cell>
        </row>
      </sheetData>
      <sheetData sheetId="28">
        <row r="12">
          <cell r="F12">
            <v>11599.766543709537</v>
          </cell>
        </row>
      </sheetData>
      <sheetData sheetId="29"/>
      <sheetData sheetId="30">
        <row r="8">
          <cell r="F8">
            <v>1781826.054510924</v>
          </cell>
        </row>
      </sheetData>
      <sheetData sheetId="31"/>
      <sheetData sheetId="32"/>
      <sheetData sheetId="33">
        <row r="6">
          <cell r="F6">
            <v>285629.39905672998</v>
          </cell>
        </row>
      </sheetData>
      <sheetData sheetId="34">
        <row r="9">
          <cell r="G9">
            <v>9332806.6061038971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row r="8">
          <cell r="C8">
            <v>47966834.530000001</v>
          </cell>
        </row>
      </sheetData>
      <sheetData sheetId="2">
        <row r="19">
          <cell r="E19">
            <v>-46793.29</v>
          </cell>
        </row>
      </sheetData>
      <sheetData sheetId="3"/>
      <sheetData sheetId="4"/>
      <sheetData sheetId="5">
        <row r="52">
          <cell r="E52">
            <v>0</v>
          </cell>
        </row>
      </sheetData>
      <sheetData sheetId="6">
        <row r="149">
          <cell r="F149">
            <v>0</v>
          </cell>
        </row>
      </sheetData>
      <sheetData sheetId="7">
        <row r="39">
          <cell r="E39">
            <v>565842.1671686155</v>
          </cell>
        </row>
      </sheetData>
      <sheetData sheetId="8">
        <row r="138">
          <cell r="J138">
            <v>116049.0139173014</v>
          </cell>
        </row>
      </sheetData>
      <sheetData sheetId="9">
        <row r="125">
          <cell r="E125">
            <v>409336.50616777205</v>
          </cell>
        </row>
      </sheetData>
      <sheetData sheetId="10"/>
      <sheetData sheetId="11"/>
      <sheetData sheetId="12"/>
      <sheetData sheetId="13"/>
      <sheetData sheetId="14"/>
      <sheetData sheetId="15"/>
      <sheetData sheetId="16"/>
      <sheetData sheetId="17">
        <row r="25">
          <cell r="F25">
            <v>98883.478217449461</v>
          </cell>
        </row>
      </sheetData>
      <sheetData sheetId="18">
        <row r="23">
          <cell r="E23">
            <v>0.31755057403335307</v>
          </cell>
        </row>
      </sheetData>
      <sheetData sheetId="19"/>
      <sheetData sheetId="20">
        <row r="6">
          <cell r="F6">
            <v>138299.35153549234</v>
          </cell>
        </row>
        <row r="49">
          <cell r="F49">
            <v>1771234.8282107203</v>
          </cell>
        </row>
        <row r="50">
          <cell r="F50">
            <v>2879914.6070426884</v>
          </cell>
        </row>
        <row r="51">
          <cell r="F51">
            <v>66126.100253200231</v>
          </cell>
        </row>
        <row r="52">
          <cell r="F52">
            <v>-802938.1151722864</v>
          </cell>
        </row>
        <row r="53">
          <cell r="F53">
            <v>-41637.390081584286</v>
          </cell>
        </row>
        <row r="54">
          <cell r="F54">
            <v>3872700.0302527379</v>
          </cell>
        </row>
        <row r="68">
          <cell r="F68">
            <v>470612.79122904933</v>
          </cell>
        </row>
        <row r="78">
          <cell r="F78">
            <v>8972982.3203918766</v>
          </cell>
        </row>
        <row r="80">
          <cell r="F80">
            <v>94255.51</v>
          </cell>
        </row>
      </sheetData>
      <sheetData sheetId="21">
        <row r="12">
          <cell r="F12">
            <v>62991.351535492351</v>
          </cell>
        </row>
      </sheetData>
      <sheetData sheetId="22">
        <row r="11">
          <cell r="F11">
            <v>314436.25710033538</v>
          </cell>
        </row>
      </sheetData>
      <sheetData sheetId="23">
        <row r="23">
          <cell r="F23">
            <v>31663.585680598633</v>
          </cell>
        </row>
      </sheetData>
      <sheetData sheetId="24">
        <row r="12">
          <cell r="F12">
            <v>13606.342552742241</v>
          </cell>
        </row>
      </sheetData>
      <sheetData sheetId="25">
        <row r="75">
          <cell r="H75">
            <v>2087070.375160272</v>
          </cell>
        </row>
      </sheetData>
      <sheetData sheetId="26">
        <row r="12">
          <cell r="F12">
            <v>1199.3791007126317</v>
          </cell>
        </row>
      </sheetData>
      <sheetData sheetId="27"/>
      <sheetData sheetId="28">
        <row r="8">
          <cell r="F8">
            <v>1771234.8282107203</v>
          </cell>
        </row>
      </sheetData>
      <sheetData sheetId="29"/>
      <sheetData sheetId="30"/>
      <sheetData sheetId="31">
        <row r="6">
          <cell r="F6">
            <v>318941.05496041308</v>
          </cell>
        </row>
      </sheetData>
      <sheetData sheetId="32">
        <row r="9">
          <cell r="G9">
            <v>7039373.7253687233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row r="8">
          <cell r="C8">
            <v>47388953.229999997</v>
          </cell>
        </row>
      </sheetData>
      <sheetData sheetId="2">
        <row r="19">
          <cell r="E19">
            <v>-51578.400000000001</v>
          </cell>
        </row>
      </sheetData>
      <sheetData sheetId="3"/>
      <sheetData sheetId="4">
        <row r="12">
          <cell r="E12">
            <v>1940.4442234243734</v>
          </cell>
        </row>
      </sheetData>
      <sheetData sheetId="5">
        <row r="41">
          <cell r="P41">
            <v>10.17</v>
          </cell>
        </row>
      </sheetData>
      <sheetData sheetId="6">
        <row r="157">
          <cell r="F157">
            <v>0</v>
          </cell>
        </row>
      </sheetData>
      <sheetData sheetId="7">
        <row r="41">
          <cell r="E41">
            <v>547090.55309430091</v>
          </cell>
        </row>
      </sheetData>
      <sheetData sheetId="8">
        <row r="141">
          <cell r="J141">
            <v>117786.13965937946</v>
          </cell>
        </row>
      </sheetData>
      <sheetData sheetId="9">
        <row r="148">
          <cell r="J148">
            <v>643541.38442855584</v>
          </cell>
        </row>
      </sheetData>
      <sheetData sheetId="10"/>
      <sheetData sheetId="11"/>
      <sheetData sheetId="12">
        <row r="20">
          <cell r="S20">
            <v>319.56359613316681</v>
          </cell>
        </row>
      </sheetData>
      <sheetData sheetId="13">
        <row r="13">
          <cell r="E13">
            <v>112958.33338653823</v>
          </cell>
        </row>
      </sheetData>
      <sheetData sheetId="14"/>
      <sheetData sheetId="15"/>
      <sheetData sheetId="16">
        <row r="23">
          <cell r="S23">
            <v>815.83956488835076</v>
          </cell>
        </row>
      </sheetData>
      <sheetData sheetId="17">
        <row r="22">
          <cell r="H22">
            <v>405257</v>
          </cell>
        </row>
      </sheetData>
      <sheetData sheetId="18">
        <row r="23">
          <cell r="E23">
            <v>0.31687201833302037</v>
          </cell>
        </row>
      </sheetData>
      <sheetData sheetId="19"/>
      <sheetData sheetId="20">
        <row r="6">
          <cell r="F6">
            <v>91428.035149678093</v>
          </cell>
        </row>
        <row r="49">
          <cell r="F49">
            <v>1771234.8282107203</v>
          </cell>
        </row>
        <row r="50">
          <cell r="F50">
            <v>2250142.2236788766</v>
          </cell>
        </row>
        <row r="51">
          <cell r="F51">
            <v>66126.100253200231</v>
          </cell>
        </row>
        <row r="52">
          <cell r="F52">
            <v>-909923.1202710279</v>
          </cell>
        </row>
        <row r="53">
          <cell r="F53">
            <v>-670361.40099170362</v>
          </cell>
        </row>
        <row r="54">
          <cell r="F54">
            <v>2507218.6308800653</v>
          </cell>
        </row>
        <row r="68">
          <cell r="F68">
            <v>463822.37488863303</v>
          </cell>
        </row>
        <row r="78">
          <cell r="F78">
            <v>8942847.583937617</v>
          </cell>
        </row>
        <row r="80">
          <cell r="F80">
            <v>87617.57</v>
          </cell>
        </row>
      </sheetData>
      <sheetData sheetId="21">
        <row r="12">
          <cell r="F12">
            <v>25159.035149678093</v>
          </cell>
        </row>
      </sheetData>
      <sheetData sheetId="22">
        <row r="11">
          <cell r="F11" t="e">
            <v>#REF!</v>
          </cell>
        </row>
      </sheetData>
      <sheetData sheetId="23">
        <row r="23">
          <cell r="F23">
            <v>33238.016639008165</v>
          </cell>
        </row>
      </sheetData>
      <sheetData sheetId="24">
        <row r="12">
          <cell r="F12" t="e">
            <v>#REF!</v>
          </cell>
        </row>
      </sheetData>
      <sheetData sheetId="25">
        <row r="75">
          <cell r="H75" t="e">
            <v>#REF!</v>
          </cell>
        </row>
      </sheetData>
      <sheetData sheetId="26">
        <row r="12">
          <cell r="F12" t="e">
            <v>#REF!</v>
          </cell>
        </row>
      </sheetData>
      <sheetData sheetId="27"/>
      <sheetData sheetId="28">
        <row r="8">
          <cell r="F8" t="e">
            <v>#REF!</v>
          </cell>
        </row>
      </sheetData>
      <sheetData sheetId="29"/>
      <sheetData sheetId="30"/>
      <sheetData sheetId="31">
        <row r="6">
          <cell r="F6" t="e">
            <v>#REF!</v>
          </cell>
        </row>
      </sheetData>
      <sheetData sheetId="32">
        <row r="9">
          <cell r="G9" t="e">
            <v>#REF!</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row r="8">
          <cell r="C8">
            <v>47666918.289999999</v>
          </cell>
        </row>
      </sheetData>
      <sheetData sheetId="2">
        <row r="19">
          <cell r="E19">
            <v>-115395.28</v>
          </cell>
        </row>
      </sheetData>
      <sheetData sheetId="3"/>
      <sheetData sheetId="4"/>
      <sheetData sheetId="5">
        <row r="15">
          <cell r="F15">
            <v>-1260.5</v>
          </cell>
        </row>
      </sheetData>
      <sheetData sheetId="6">
        <row r="152">
          <cell r="F152">
            <v>0</v>
          </cell>
        </row>
      </sheetData>
      <sheetData sheetId="7">
        <row r="46">
          <cell r="E46">
            <v>141835.93844178409</v>
          </cell>
        </row>
      </sheetData>
      <sheetData sheetId="8">
        <row r="136">
          <cell r="L136">
            <v>94963.493748861045</v>
          </cell>
        </row>
      </sheetData>
      <sheetData sheetId="9"/>
      <sheetData sheetId="10"/>
      <sheetData sheetId="11"/>
      <sheetData sheetId="12"/>
      <sheetData sheetId="13">
        <row r="5">
          <cell r="J5">
            <v>29774.67</v>
          </cell>
        </row>
      </sheetData>
      <sheetData sheetId="14"/>
      <sheetData sheetId="15"/>
      <sheetData sheetId="16">
        <row r="9">
          <cell r="E9">
            <v>216.09</v>
          </cell>
        </row>
      </sheetData>
      <sheetData sheetId="17">
        <row r="25">
          <cell r="F25">
            <v>61503.712612541138</v>
          </cell>
        </row>
      </sheetData>
      <sheetData sheetId="18">
        <row r="23">
          <cell r="E23">
            <v>0.31614966928371374</v>
          </cell>
        </row>
      </sheetData>
      <sheetData sheetId="19"/>
      <sheetData sheetId="20">
        <row r="31">
          <cell r="F31">
            <v>123196.27792254582</v>
          </cell>
        </row>
        <row r="49">
          <cell r="F49">
            <v>1771234.8282107203</v>
          </cell>
        </row>
        <row r="50">
          <cell r="F50">
            <v>2250142.2236788766</v>
          </cell>
        </row>
        <row r="51">
          <cell r="F51">
            <v>66126.100253200231</v>
          </cell>
        </row>
        <row r="52">
          <cell r="F52">
            <v>-553105.31984754954</v>
          </cell>
        </row>
        <row r="53">
          <cell r="F53">
            <v>453484.539999459</v>
          </cell>
        </row>
        <row r="54">
          <cell r="F54">
            <v>3987882.3722947063</v>
          </cell>
        </row>
        <row r="70">
          <cell r="F70">
            <v>525937.56508058426</v>
          </cell>
        </row>
        <row r="80">
          <cell r="F80">
            <v>8310320.9544695932</v>
          </cell>
        </row>
        <row r="82">
          <cell r="F82">
            <v>84377.27</v>
          </cell>
        </row>
      </sheetData>
      <sheetData sheetId="21">
        <row r="12">
          <cell r="F12">
            <v>59522.88013411616</v>
          </cell>
        </row>
      </sheetData>
      <sheetData sheetId="22">
        <row r="11">
          <cell r="F11">
            <v>299235.75596927479</v>
          </cell>
        </row>
      </sheetData>
      <sheetData sheetId="23">
        <row r="23">
          <cell r="F23">
            <v>33238.016639008165</v>
          </cell>
        </row>
      </sheetData>
      <sheetData sheetId="24">
        <row r="12">
          <cell r="F12">
            <v>17098.433567356493</v>
          </cell>
        </row>
      </sheetData>
      <sheetData sheetId="25">
        <row r="75">
          <cell r="H75">
            <v>2057553.5135383629</v>
          </cell>
        </row>
      </sheetData>
      <sheetData sheetId="26">
        <row r="12">
          <cell r="F12">
            <v>16189.565053396298</v>
          </cell>
        </row>
      </sheetData>
      <sheetData sheetId="27"/>
      <sheetData sheetId="28">
        <row r="8">
          <cell r="F8">
            <v>1771234.8282107203</v>
          </cell>
        </row>
      </sheetData>
      <sheetData sheetId="29"/>
      <sheetData sheetId="30"/>
      <sheetData sheetId="31">
        <row r="6">
          <cell r="F6">
            <v>324722.8294870446</v>
          </cell>
        </row>
      </sheetData>
      <sheetData sheetId="32">
        <row r="9">
          <cell r="G9">
            <v>6005919.6311060395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row r="8">
          <cell r="E8">
            <v>10146229.994511975</v>
          </cell>
        </row>
      </sheetData>
      <sheetData sheetId="2">
        <row r="18">
          <cell r="E18">
            <v>-86900.64</v>
          </cell>
        </row>
      </sheetData>
      <sheetData sheetId="3"/>
      <sheetData sheetId="4">
        <row r="12">
          <cell r="E12">
            <v>10567.963807130631</v>
          </cell>
        </row>
      </sheetData>
      <sheetData sheetId="5">
        <row r="15">
          <cell r="F15">
            <v>-32520</v>
          </cell>
        </row>
      </sheetData>
      <sheetData sheetId="6">
        <row r="169">
          <cell r="M169">
            <v>642.09165309689649</v>
          </cell>
        </row>
      </sheetData>
      <sheetData sheetId="7">
        <row r="32">
          <cell r="E32">
            <v>123753.98341913996</v>
          </cell>
        </row>
      </sheetData>
      <sheetData sheetId="8">
        <row r="135">
          <cell r="E135">
            <v>0</v>
          </cell>
        </row>
      </sheetData>
      <sheetData sheetId="9">
        <row r="147">
          <cell r="E147">
            <v>0</v>
          </cell>
        </row>
      </sheetData>
      <sheetData sheetId="10">
        <row r="6">
          <cell r="E6">
            <v>746.2</v>
          </cell>
        </row>
      </sheetData>
      <sheetData sheetId="11"/>
      <sheetData sheetId="12"/>
      <sheetData sheetId="13">
        <row r="13">
          <cell r="J13">
            <v>2985.3969405611956</v>
          </cell>
        </row>
      </sheetData>
      <sheetData sheetId="14"/>
      <sheetData sheetId="15"/>
      <sheetData sheetId="16">
        <row r="5">
          <cell r="E5">
            <v>1175.96</v>
          </cell>
        </row>
      </sheetData>
      <sheetData sheetId="17">
        <row r="53">
          <cell r="F53">
            <v>1175.9599609375</v>
          </cell>
        </row>
      </sheetData>
      <sheetData sheetId="18"/>
      <sheetData sheetId="19"/>
      <sheetData sheetId="20">
        <row r="49">
          <cell r="F49">
            <v>2198116.5916881296</v>
          </cell>
        </row>
        <row r="50">
          <cell r="F50">
            <v>2250142.2236788766</v>
          </cell>
        </row>
        <row r="51">
          <cell r="F51">
            <v>66126.100253200231</v>
          </cell>
        </row>
        <row r="52">
          <cell r="F52">
            <v>22322.584419074323</v>
          </cell>
        </row>
        <row r="53">
          <cell r="F53">
            <v>542031.13255820272</v>
          </cell>
        </row>
        <row r="54">
          <cell r="F54">
            <v>5078738.6325974828</v>
          </cell>
        </row>
        <row r="70">
          <cell r="F70">
            <v>616640.76549793943</v>
          </cell>
        </row>
        <row r="80">
          <cell r="F80">
            <v>7963294.6474217093</v>
          </cell>
        </row>
        <row r="82">
          <cell r="F82">
            <v>80979.63</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9">
          <cell r="F49">
            <v>2198116.5916881296</v>
          </cell>
        </row>
        <row r="50">
          <cell r="F50">
            <v>2250142.2236788766</v>
          </cell>
        </row>
        <row r="51">
          <cell r="F51">
            <v>66126.100253200231</v>
          </cell>
        </row>
        <row r="52">
          <cell r="F52">
            <v>238611.63695243714</v>
          </cell>
        </row>
        <row r="53">
          <cell r="F53">
            <v>620814.54350325151</v>
          </cell>
        </row>
        <row r="54">
          <cell r="F54">
            <v>5373811.0960758952</v>
          </cell>
        </row>
        <row r="70">
          <cell r="F70">
            <v>519406.79058098857</v>
          </cell>
        </row>
        <row r="80">
          <cell r="F80">
            <v>8281570.5896055475</v>
          </cell>
        </row>
        <row r="82">
          <cell r="F82">
            <v>77660.66</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9">
          <cell r="F49">
            <v>2198116.5916881296</v>
          </cell>
        </row>
        <row r="50">
          <cell r="F50">
            <v>2250142.2236788766</v>
          </cell>
        </row>
        <row r="51">
          <cell r="F51">
            <v>66126.100253200231</v>
          </cell>
        </row>
        <row r="52">
          <cell r="F52">
            <v>366705.98256915028</v>
          </cell>
        </row>
        <row r="53">
          <cell r="F53">
            <v>343270.10907573765</v>
          </cell>
        </row>
        <row r="54">
          <cell r="F54">
            <v>5224361.0072650947</v>
          </cell>
        </row>
        <row r="70">
          <cell r="F70">
            <v>527781.7488592274</v>
          </cell>
        </row>
        <row r="80">
          <cell r="F80">
            <v>7897647.4450917095</v>
          </cell>
        </row>
        <row r="82">
          <cell r="F82">
            <v>16396.490000000002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Abschr Finanzanlagen"/>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9">
          <cell r="F49">
            <v>2183189.1966409166</v>
          </cell>
        </row>
        <row r="50">
          <cell r="F50">
            <v>2234861.5229133754</v>
          </cell>
        </row>
        <row r="51">
          <cell r="F51">
            <v>65677.038349412382</v>
          </cell>
        </row>
        <row r="52">
          <cell r="F52">
            <v>523492.67638169299</v>
          </cell>
        </row>
        <row r="53">
          <cell r="F53">
            <v>1446458.1889027522</v>
          </cell>
        </row>
        <row r="54">
          <cell r="F54">
            <v>6453678.6231881501</v>
          </cell>
        </row>
        <row r="70">
          <cell r="F70">
            <v>750764.76890975714</v>
          </cell>
        </row>
        <row r="80">
          <cell r="F80">
            <v>6392052.3109692689</v>
          </cell>
        </row>
        <row r="82">
          <cell r="F82">
            <v>13077.52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RegBehörde"/>
      <sheetName val="G+V "/>
      <sheetName val="1. UE"/>
      <sheetName val="2. UFB"/>
      <sheetName val="3. AktEL"/>
      <sheetName val="4. Sonst.Ertr."/>
      <sheetName val="6. Mat,FL"/>
      <sheetName val="7. L+G"/>
      <sheetName val="8 AfA"/>
      <sheetName val="9. Sonst."/>
      <sheetName val="11. Beteil."/>
      <sheetName val="12. Ertrag Finverm."/>
      <sheetName val="13. Zinserträge"/>
      <sheetName val="14. Abschr Finanzanlagen"/>
      <sheetName val="14. Zinsaufw."/>
      <sheetName val="15. a.o.Ergebnis"/>
      <sheetName val="17. EE"/>
      <sheetName val="18. Sonst.St."/>
      <sheetName val="5.10. ILV"/>
      <sheetName val="Schlüssel"/>
      <sheetName val="BilanzRegBehörde"/>
      <sheetName val="Bilanz"/>
      <sheetName val="Immat.A-AI"/>
      <sheetName val="AV-A-AII"/>
      <sheetName val="FA A-AIII"/>
      <sheetName val="RHB A-BI"/>
      <sheetName val="Ford.A-BII"/>
      <sheetName val="Kasse A-BIII"/>
      <sheetName val="RAP A-C"/>
      <sheetName val="EK P-A"/>
      <sheetName val="P-B"/>
      <sheetName val="SoPo P-C"/>
      <sheetName val="RSt P-D"/>
      <sheetName val="Rest 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9">
          <cell r="F49">
            <v>2183189.1966409166</v>
          </cell>
        </row>
        <row r="50">
          <cell r="F50">
            <v>2234861.5229133754</v>
          </cell>
        </row>
        <row r="51">
          <cell r="F51">
            <v>65677.038349412382</v>
          </cell>
        </row>
        <row r="52">
          <cell r="F52">
            <v>848050.55435633298</v>
          </cell>
        </row>
        <row r="53">
          <cell r="F53">
            <v>1048496.4614130363</v>
          </cell>
        </row>
        <row r="54">
          <cell r="F54">
            <v>6380274.7736730734</v>
          </cell>
        </row>
        <row r="70">
          <cell r="F70">
            <v>744182.91459233663</v>
          </cell>
        </row>
        <row r="80">
          <cell r="F80">
            <v>5737963.928228396</v>
          </cell>
        </row>
        <row r="82">
          <cell r="F82">
            <v>9758.5499999999993</v>
          </cell>
        </row>
      </sheetData>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10001391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0866141732283472" right="0.70866141732283472" top="0.78740157480314965" bottom="0.78740157480314965"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44" activePane="bottomRight" state="frozen"/>
      <selection pane="topRight" activeCell="C1" sqref="C1"/>
      <selection pane="bottomLeft" activeCell="A2" sqref="A2"/>
      <selection pane="bottomRight" activeCell="C51" sqref="C51"/>
    </sheetView>
  </sheetViews>
  <sheetFormatPr baseColWidth="10" defaultColWidth="11.42578125" defaultRowHeight="15.75"/>
  <cols>
    <col min="1" max="1" width="6.28515625" style="45" customWidth="1"/>
    <col min="2" max="2" width="87.7109375" style="108" customWidth="1"/>
    <col min="3" max="3" width="18" style="45" customWidth="1"/>
    <col min="4" max="6" width="16.5703125" style="45" bestFit="1" customWidth="1"/>
    <col min="7" max="7" width="18.7109375" style="45" customWidth="1"/>
    <col min="8" max="10" width="17.85546875" style="45" bestFit="1" customWidth="1"/>
    <col min="11" max="12" width="16.5703125" style="45" customWidth="1"/>
    <col min="13" max="13" width="19.28515625" style="45" customWidth="1"/>
    <col min="14" max="14" width="19.28515625" style="45" bestFit="1" customWidth="1"/>
    <col min="15"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1">
        <v>45273.030028748835</v>
      </c>
      <c r="D3" s="121">
        <v>45336.002614854478</v>
      </c>
      <c r="E3" s="121">
        <v>44549.842889248721</v>
      </c>
      <c r="F3" s="121">
        <v>44260.089593892924</v>
      </c>
      <c r="G3" s="121">
        <v>42977.523438037228</v>
      </c>
      <c r="H3" s="121">
        <v>42977.523438037228</v>
      </c>
      <c r="I3" s="121">
        <v>44819.468610248514</v>
      </c>
      <c r="J3" s="121">
        <v>46598.441196354157</v>
      </c>
      <c r="K3" s="121">
        <v>47528.281470748407</v>
      </c>
      <c r="L3" s="121">
        <v>46039.062179998567</v>
      </c>
      <c r="M3" s="121">
        <v>47114.975200960114</v>
      </c>
      <c r="N3" s="121">
        <v>47114.975200960114</v>
      </c>
      <c r="O3" s="26">
        <v>49249.2</v>
      </c>
      <c r="P3" s="26">
        <v>52681.2</v>
      </c>
      <c r="Q3" s="26">
        <v>48597.120000000003</v>
      </c>
      <c r="R3" s="26">
        <v>50793.599999999999</v>
      </c>
      <c r="S3" s="26">
        <v>52509.599999999999</v>
      </c>
    </row>
    <row r="4" spans="1:19" ht="18.75" customHeight="1">
      <c r="A4" s="93">
        <v>2</v>
      </c>
      <c r="B4" s="97" t="s">
        <v>31</v>
      </c>
      <c r="C4" s="26">
        <v>26.382884632138015</v>
      </c>
      <c r="D4" s="26">
        <v>26.41958194338839</v>
      </c>
      <c r="E4" s="26">
        <v>25.961446905156599</v>
      </c>
      <c r="F4" s="26">
        <v>25.792593003434106</v>
      </c>
      <c r="G4" s="26">
        <v>25.045176828693023</v>
      </c>
      <c r="H4" s="26">
        <v>25.045176828693023</v>
      </c>
      <c r="I4" s="26">
        <v>26.118571451193773</v>
      </c>
      <c r="J4" s="26">
        <v>27.155268762444148</v>
      </c>
      <c r="K4" s="26">
        <v>27.697133724212357</v>
      </c>
      <c r="L4" s="26">
        <v>26.829290314684478</v>
      </c>
      <c r="M4" s="26">
        <v>27.456279254638762</v>
      </c>
      <c r="N4" s="26">
        <v>27.456279254638762</v>
      </c>
      <c r="O4" s="26">
        <v>28.7</v>
      </c>
      <c r="P4" s="26">
        <v>30.7</v>
      </c>
      <c r="Q4" s="26">
        <v>28.32</v>
      </c>
      <c r="R4" s="26">
        <v>29.6</v>
      </c>
      <c r="S4" s="26">
        <v>30.6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v>6551634.6568926573</v>
      </c>
      <c r="D6" s="122">
        <v>6739101.7799999993</v>
      </c>
      <c r="E6" s="122">
        <v>7181995.9299999997</v>
      </c>
      <c r="F6" s="122">
        <v>7022452.96</v>
      </c>
      <c r="G6" s="122">
        <v>7235525.540000001</v>
      </c>
      <c r="H6" s="122">
        <v>8109090.9100000001</v>
      </c>
      <c r="I6" s="122">
        <v>8513829.6291775275</v>
      </c>
      <c r="J6" s="122">
        <v>8994427.9497517627</v>
      </c>
      <c r="K6" s="122">
        <v>9422228.9580884166</v>
      </c>
      <c r="L6" s="122">
        <v>8940876.3872350119</v>
      </c>
      <c r="M6" s="122">
        <v>10196169.776677137</v>
      </c>
      <c r="N6" s="122">
        <v>10657393.929661756</v>
      </c>
      <c r="O6" s="122">
        <v>11347622.405316489</v>
      </c>
      <c r="P6" s="122">
        <v>12365876.646820603</v>
      </c>
      <c r="Q6" s="122">
        <v>13434434.219858674</v>
      </c>
      <c r="R6" s="122">
        <v>12724801.994270252</v>
      </c>
      <c r="S6" s="122">
        <v>12537575.774273835</v>
      </c>
    </row>
    <row r="7" spans="1:19" ht="18.75" customHeight="1">
      <c r="A7" s="96" t="s">
        <v>75</v>
      </c>
      <c r="B7" s="103" t="s">
        <v>159</v>
      </c>
      <c r="C7" s="122">
        <v>0</v>
      </c>
      <c r="D7" s="122">
        <v>0</v>
      </c>
      <c r="E7" s="122">
        <v>42405.73</v>
      </c>
      <c r="F7" s="122">
        <v>54750.26</v>
      </c>
      <c r="G7" s="122">
        <v>54492.67</v>
      </c>
      <c r="H7" s="122">
        <v>56434.98</v>
      </c>
      <c r="I7" s="122">
        <v>190605.15999999997</v>
      </c>
      <c r="J7" s="122">
        <v>641329.41999999993</v>
      </c>
      <c r="K7" s="122">
        <v>604467.39</v>
      </c>
      <c r="L7" s="122">
        <v>434080.35000000003</v>
      </c>
      <c r="M7" s="122">
        <v>790642.19000000006</v>
      </c>
      <c r="N7" s="122">
        <v>893584.2</v>
      </c>
      <c r="O7" s="122">
        <v>1035415.08</v>
      </c>
      <c r="P7" s="122">
        <v>1854813.5099999998</v>
      </c>
      <c r="Q7" s="122">
        <v>1573595.34</v>
      </c>
      <c r="R7" s="122">
        <v>1391892.5899999999</v>
      </c>
      <c r="S7" s="122">
        <v>1644234.2699999996</v>
      </c>
    </row>
    <row r="8" spans="1:19" ht="18.75" customHeight="1">
      <c r="A8" s="96" t="s">
        <v>89</v>
      </c>
      <c r="B8" s="103" t="s">
        <v>160</v>
      </c>
      <c r="C8" s="122">
        <v>698020.27</v>
      </c>
      <c r="D8" s="122">
        <v>760775.11</v>
      </c>
      <c r="E8" s="122">
        <v>739130.58</v>
      </c>
      <c r="F8" s="122">
        <v>872165.52</v>
      </c>
      <c r="G8" s="122">
        <v>762932.64</v>
      </c>
      <c r="H8" s="122">
        <v>753568.13</v>
      </c>
      <c r="I8" s="122">
        <v>865870.69</v>
      </c>
      <c r="J8" s="122">
        <v>920984.99</v>
      </c>
      <c r="K8" s="122">
        <v>844568.17</v>
      </c>
      <c r="L8" s="122">
        <v>862405.05599999998</v>
      </c>
      <c r="M8" s="122">
        <v>850221.01000000013</v>
      </c>
      <c r="N8" s="122">
        <v>843353.99</v>
      </c>
      <c r="O8" s="122">
        <v>828427.98</v>
      </c>
      <c r="P8" s="122">
        <v>814420.73</v>
      </c>
      <c r="Q8" s="122">
        <v>808139.75</v>
      </c>
      <c r="R8" s="122">
        <v>814117.6</v>
      </c>
      <c r="S8" s="122">
        <v>835294.27999999991</v>
      </c>
    </row>
    <row r="9" spans="1:19">
      <c r="A9" s="96" t="s">
        <v>100</v>
      </c>
      <c r="B9" s="103" t="s">
        <v>87</v>
      </c>
      <c r="C9" s="122">
        <f t="shared" ref="C9:S9" si="0">C6-C7</f>
        <v>6551634.6568926573</v>
      </c>
      <c r="D9" s="122">
        <f t="shared" si="0"/>
        <v>6739101.7799999993</v>
      </c>
      <c r="E9" s="122">
        <f t="shared" si="0"/>
        <v>7139590.1999999993</v>
      </c>
      <c r="F9" s="122">
        <f t="shared" si="0"/>
        <v>6967702.7000000002</v>
      </c>
      <c r="G9" s="122">
        <f t="shared" si="0"/>
        <v>7181032.870000001</v>
      </c>
      <c r="H9" s="122">
        <f t="shared" si="0"/>
        <v>8052655.9299999997</v>
      </c>
      <c r="I9" s="122">
        <f t="shared" si="0"/>
        <v>8323224.4691775274</v>
      </c>
      <c r="J9" s="122">
        <f t="shared" si="0"/>
        <v>8353098.5297517627</v>
      </c>
      <c r="K9" s="122">
        <f t="shared" si="0"/>
        <v>8817761.568088416</v>
      </c>
      <c r="L9" s="122">
        <f t="shared" si="0"/>
        <v>8506796.0372350123</v>
      </c>
      <c r="M9" s="122">
        <f t="shared" si="0"/>
        <v>9405527.5866771378</v>
      </c>
      <c r="N9" s="122">
        <f t="shared" si="0"/>
        <v>9763809.7296617571</v>
      </c>
      <c r="O9" s="122">
        <f t="shared" si="0"/>
        <v>10312207.325316489</v>
      </c>
      <c r="P9" s="122">
        <f t="shared" si="0"/>
        <v>10511063.136820603</v>
      </c>
      <c r="Q9" s="122">
        <f t="shared" si="0"/>
        <v>11860838.879858674</v>
      </c>
      <c r="R9" s="122">
        <f t="shared" si="0"/>
        <v>11332909.404270252</v>
      </c>
      <c r="S9" s="122">
        <f t="shared" si="0"/>
        <v>10893341.504273836</v>
      </c>
    </row>
    <row r="10" spans="1:19" ht="30">
      <c r="A10" s="93">
        <v>2</v>
      </c>
      <c r="B10" s="97" t="s">
        <v>36</v>
      </c>
      <c r="C10" s="122">
        <v>0</v>
      </c>
      <c r="D10" s="122">
        <v>0</v>
      </c>
      <c r="E10" s="122">
        <v>0</v>
      </c>
      <c r="F10" s="122">
        <v>0</v>
      </c>
      <c r="G10" s="122">
        <v>0</v>
      </c>
      <c r="H10" s="122">
        <v>0</v>
      </c>
      <c r="I10" s="122">
        <v>0</v>
      </c>
      <c r="J10" s="122">
        <v>0</v>
      </c>
      <c r="K10" s="122">
        <v>0</v>
      </c>
      <c r="L10" s="122">
        <v>0</v>
      </c>
      <c r="M10" s="122">
        <v>0</v>
      </c>
      <c r="N10" s="122">
        <v>0</v>
      </c>
      <c r="O10" s="122">
        <v>0</v>
      </c>
      <c r="P10" s="122">
        <v>0</v>
      </c>
      <c r="Q10" s="122">
        <v>0</v>
      </c>
      <c r="R10" s="122">
        <v>0</v>
      </c>
      <c r="S10" s="122">
        <v>0</v>
      </c>
    </row>
    <row r="11" spans="1:19" ht="18.75" customHeight="1">
      <c r="A11" s="93">
        <v>3</v>
      </c>
      <c r="B11" s="97" t="s">
        <v>58</v>
      </c>
      <c r="C11" s="122">
        <v>106734.52</v>
      </c>
      <c r="D11" s="122">
        <v>97697.76</v>
      </c>
      <c r="E11" s="122">
        <v>69661.27</v>
      </c>
      <c r="F11" s="122">
        <v>77273.3</v>
      </c>
      <c r="G11" s="122">
        <v>101572.27</v>
      </c>
      <c r="H11" s="122">
        <v>168818.39</v>
      </c>
      <c r="I11" s="122">
        <v>64835.83</v>
      </c>
      <c r="J11" s="122">
        <v>103292.69</v>
      </c>
      <c r="K11" s="122">
        <v>99803.277584360156</v>
      </c>
      <c r="L11" s="122">
        <v>89476.631927023103</v>
      </c>
      <c r="M11" s="122">
        <v>94532.799871476876</v>
      </c>
      <c r="N11" s="122">
        <v>73773.293807130627</v>
      </c>
      <c r="O11" s="122">
        <v>66728.991333751997</v>
      </c>
      <c r="P11" s="122">
        <v>98582.110158329582</v>
      </c>
      <c r="Q11" s="122">
        <v>58634.148515955021</v>
      </c>
      <c r="R11" s="122">
        <v>50264.688678408871</v>
      </c>
      <c r="S11" s="122">
        <v>90944.406501008823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5">
        <v>1062080.31</v>
      </c>
      <c r="D13" s="126">
        <v>820453.43</v>
      </c>
      <c r="E13" s="126">
        <v>1090243.92</v>
      </c>
      <c r="F13" s="126">
        <v>1179288.1300000001</v>
      </c>
      <c r="G13" s="27">
        <v>1470620.05</v>
      </c>
      <c r="H13" s="27">
        <v>2860614.09</v>
      </c>
      <c r="I13" s="27">
        <v>2390272.661818712</v>
      </c>
      <c r="J13" s="27">
        <v>3047023.1401767419</v>
      </c>
      <c r="K13" s="27">
        <v>3197310.0316820741</v>
      </c>
      <c r="L13" s="27">
        <v>2972069.1782549033</v>
      </c>
      <c r="M13" s="27">
        <v>3374162.429704878</v>
      </c>
      <c r="N13" s="27">
        <f>6340282.11738212-N20</f>
        <v>3905270.0573821203</v>
      </c>
      <c r="O13" s="27">
        <f>6922532.95510423-O20</f>
        <v>4472759.0551042296</v>
      </c>
      <c r="P13" s="27">
        <f>8150292.80195941-P20</f>
        <v>5232264.7119594105</v>
      </c>
      <c r="Q13" s="27">
        <f>7982415.84259277-Q20</f>
        <v>4713709.7925927704</v>
      </c>
      <c r="R13" s="27">
        <f>7835227.19461657-R20</f>
        <v>4435924.1046165703</v>
      </c>
      <c r="S13" s="129">
        <f>'[2]G+V '!$E$15+'[2]G+V '!$E$26-S20</f>
        <v>5121363.8439843059</v>
      </c>
    </row>
    <row r="14" spans="1:19" ht="30">
      <c r="A14" s="96" t="s">
        <v>75</v>
      </c>
      <c r="B14" s="97" t="s">
        <v>80</v>
      </c>
      <c r="C14" s="123"/>
      <c r="D14" s="124"/>
      <c r="E14" s="124"/>
      <c r="F14" s="124"/>
      <c r="G14" s="27"/>
      <c r="H14" s="27"/>
      <c r="I14" s="27"/>
      <c r="J14" s="27"/>
      <c r="K14" s="27"/>
      <c r="L14" s="27"/>
      <c r="M14" s="27"/>
      <c r="N14" s="27"/>
      <c r="O14" s="27"/>
      <c r="P14" s="27"/>
      <c r="Q14" s="27"/>
      <c r="R14" s="27"/>
      <c r="S14" s="27"/>
    </row>
    <row r="15" spans="1:19" ht="18.75" customHeight="1">
      <c r="A15" s="96" t="s">
        <v>89</v>
      </c>
      <c r="B15" s="97" t="s">
        <v>90</v>
      </c>
      <c r="C15" s="27">
        <v>0</v>
      </c>
      <c r="D15" s="27">
        <v>0</v>
      </c>
      <c r="E15" s="27">
        <v>7492.22</v>
      </c>
      <c r="F15" s="27">
        <v>17234.599999999999</v>
      </c>
      <c r="G15" s="27">
        <v>16089.36</v>
      </c>
      <c r="H15" s="27">
        <v>17504.330000000002</v>
      </c>
      <c r="I15" s="27">
        <v>7436.51</v>
      </c>
      <c r="J15" s="27">
        <v>50859.13</v>
      </c>
      <c r="K15" s="27">
        <v>29465.590000000004</v>
      </c>
      <c r="L15" s="27">
        <v>45926.6</v>
      </c>
      <c r="M15" s="27">
        <v>51852</v>
      </c>
      <c r="N15" s="27">
        <v>2795.2</v>
      </c>
      <c r="O15" s="27">
        <v>6745.4040000000005</v>
      </c>
      <c r="P15" s="27">
        <v>5274.0163000000002</v>
      </c>
      <c r="Q15" s="27">
        <v>5685.2915550000007</v>
      </c>
      <c r="R15" s="27">
        <v>10308.76</v>
      </c>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1305748.58</v>
      </c>
      <c r="D17" s="27">
        <v>1276021.8400000001</v>
      </c>
      <c r="E17" s="27">
        <v>1107763.3999999999</v>
      </c>
      <c r="F17" s="27">
        <v>1114618.33</v>
      </c>
      <c r="G17" s="27">
        <v>1182302.5899999999</v>
      </c>
      <c r="H17" s="27">
        <v>1241890.46</v>
      </c>
      <c r="I17" s="27">
        <v>1248066.7094481902</v>
      </c>
      <c r="J17" s="27">
        <v>1445213.3228199924</v>
      </c>
      <c r="K17" s="27">
        <v>1465220.5774611798</v>
      </c>
      <c r="L17" s="27">
        <v>1445061.6072633059</v>
      </c>
      <c r="M17" s="27">
        <v>1418008.7365504282</v>
      </c>
      <c r="N17" s="27">
        <v>1474978.2099438787</v>
      </c>
      <c r="O17" s="27">
        <v>1499620.1412969101</v>
      </c>
      <c r="P17" s="27">
        <v>1569793.4781429537</v>
      </c>
      <c r="Q17" s="27">
        <v>1553684.144303174</v>
      </c>
      <c r="R17" s="27">
        <v>1585267.9440856224</v>
      </c>
      <c r="S17" s="129">
        <v>1549709.5698371478</v>
      </c>
    </row>
    <row r="18" spans="1:19" ht="18.75" customHeight="1">
      <c r="A18" s="98">
        <v>2</v>
      </c>
      <c r="B18" s="97" t="s">
        <v>38</v>
      </c>
      <c r="C18" s="27">
        <v>1823290.8323358488</v>
      </c>
      <c r="D18" s="27">
        <v>1526842.4600000002</v>
      </c>
      <c r="E18" s="27">
        <v>1461311.06</v>
      </c>
      <c r="F18" s="27">
        <v>1613764.02</v>
      </c>
      <c r="G18" s="27">
        <v>1654542.5599999998</v>
      </c>
      <c r="H18" s="27">
        <v>2066012.2</v>
      </c>
      <c r="I18" s="27">
        <v>2511081.6128405207</v>
      </c>
      <c r="J18" s="27">
        <v>2414775.6253690626</v>
      </c>
      <c r="K18" s="27">
        <v>2606095.4639377627</v>
      </c>
      <c r="L18" s="27">
        <v>2787088.0196901821</v>
      </c>
      <c r="M18" s="27">
        <v>2869509.4210402369</v>
      </c>
      <c r="N18" s="27">
        <f>94170.5318249124+N20</f>
        <v>2529182.5918249125</v>
      </c>
      <c r="O18" s="27">
        <f>107758.021075442+O20</f>
        <v>2557531.9210754419</v>
      </c>
      <c r="P18" s="27">
        <f>181812.16565389+P20</f>
        <v>3099840.2556538898</v>
      </c>
      <c r="Q18" s="27">
        <f>117765.265219474+Q20</f>
        <v>3386471.315219474</v>
      </c>
      <c r="R18" s="27">
        <f>186669.037663959+R20</f>
        <v>3585972.1276639588</v>
      </c>
      <c r="S18" s="129">
        <f>'[2]G+V '!$E$16+S20</f>
        <v>3695078.2282886822</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1300000</v>
      </c>
      <c r="D20" s="27">
        <v>1388251.87</v>
      </c>
      <c r="E20" s="27">
        <v>1311235.47</v>
      </c>
      <c r="F20" s="27">
        <v>1367184.65</v>
      </c>
      <c r="G20" s="27">
        <v>1430475.41</v>
      </c>
      <c r="H20" s="27">
        <v>1507301.76</v>
      </c>
      <c r="I20" s="27">
        <v>2128788.4900000002</v>
      </c>
      <c r="J20" s="27">
        <v>1961365.79</v>
      </c>
      <c r="K20" s="27">
        <v>1976616.51</v>
      </c>
      <c r="L20" s="27">
        <v>2095348.66</v>
      </c>
      <c r="M20" s="27">
        <v>2474172.04</v>
      </c>
      <c r="N20" s="27">
        <v>2435012.06</v>
      </c>
      <c r="O20" s="27">
        <v>2449773.9</v>
      </c>
      <c r="P20" s="27">
        <v>2918028.09</v>
      </c>
      <c r="Q20" s="27">
        <v>3268706.05</v>
      </c>
      <c r="R20" s="27">
        <v>3399303.09</v>
      </c>
      <c r="S20" s="27">
        <f>-'[3]Strom Netz'!$D$291</f>
        <v>3484376.28</v>
      </c>
    </row>
    <row r="21" spans="1:19" ht="18.75" customHeight="1">
      <c r="A21" s="93">
        <v>3</v>
      </c>
      <c r="B21" s="97" t="s">
        <v>40</v>
      </c>
      <c r="C21" s="27">
        <v>1392569.3983057493</v>
      </c>
      <c r="D21" s="27">
        <v>1780646.75</v>
      </c>
      <c r="E21" s="27">
        <v>1857515.9</v>
      </c>
      <c r="F21" s="27">
        <v>2282323.054</v>
      </c>
      <c r="G21" s="27">
        <v>2118260.14</v>
      </c>
      <c r="H21" s="27">
        <v>1969872.45</v>
      </c>
      <c r="I21" s="27">
        <v>1457387.8180778641</v>
      </c>
      <c r="J21" s="27">
        <v>1324112.4196120936</v>
      </c>
      <c r="K21" s="27">
        <v>1246601.9726789882</v>
      </c>
      <c r="L21" s="27">
        <v>1470092.646800027</v>
      </c>
      <c r="M21" s="27">
        <v>1187212.3211791015</v>
      </c>
      <c r="N21" s="27">
        <v>1262146.8144052546</v>
      </c>
      <c r="O21" s="27">
        <v>1224206.1165316482</v>
      </c>
      <c r="P21" s="27">
        <v>1247167.7442924101</v>
      </c>
      <c r="Q21" s="27">
        <v>1222185.9966416657</v>
      </c>
      <c r="R21" s="27">
        <v>1240127.6584630862</v>
      </c>
      <c r="S21" s="129">
        <v>1558386.5745598613</v>
      </c>
    </row>
    <row r="22" spans="1:19" ht="18.75" customHeight="1">
      <c r="A22" s="96" t="s">
        <v>99</v>
      </c>
      <c r="B22" s="97" t="s">
        <v>57</v>
      </c>
      <c r="C22" s="27">
        <v>809137.34</v>
      </c>
      <c r="D22" s="27">
        <v>704858.34</v>
      </c>
      <c r="E22" s="27">
        <v>739130.58</v>
      </c>
      <c r="F22" s="27">
        <v>871201.84</v>
      </c>
      <c r="G22" s="27">
        <v>762932.64</v>
      </c>
      <c r="H22" s="27">
        <v>753568.13</v>
      </c>
      <c r="I22" s="27">
        <v>779052.12</v>
      </c>
      <c r="J22" s="27">
        <v>791952.57</v>
      </c>
      <c r="K22" s="27">
        <v>719582.25</v>
      </c>
      <c r="L22" s="27">
        <v>801841.78</v>
      </c>
      <c r="M22" s="27">
        <v>699480.13</v>
      </c>
      <c r="N22" s="27">
        <v>695074</v>
      </c>
      <c r="O22" s="27">
        <v>632721</v>
      </c>
      <c r="P22" s="27">
        <v>657274</v>
      </c>
      <c r="Q22" s="27">
        <v>632721.06000000006</v>
      </c>
      <c r="R22" s="27">
        <v>647458.85</v>
      </c>
      <c r="S22" s="27">
        <f>-'[3]Strom Netz'!$D$397</f>
        <v>631162.56000000006</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898404.19648352289</v>
      </c>
      <c r="D24" s="27">
        <v>933158.23</v>
      </c>
      <c r="E24" s="27">
        <v>847206.24</v>
      </c>
      <c r="F24" s="27">
        <v>807335.78</v>
      </c>
      <c r="G24" s="27">
        <v>785854.46</v>
      </c>
      <c r="H24" s="27">
        <v>857616.69</v>
      </c>
      <c r="I24" s="27">
        <v>892205.08432930405</v>
      </c>
      <c r="J24" s="27">
        <v>881432.77996129787</v>
      </c>
      <c r="K24" s="27">
        <v>874305.23103184218</v>
      </c>
      <c r="L24" s="27">
        <v>858758.56320193829</v>
      </c>
      <c r="M24" s="27">
        <v>804922.07181962952</v>
      </c>
      <c r="N24" s="27">
        <v>780772.55046916986</v>
      </c>
      <c r="O24" s="27">
        <v>777741.25746436394</v>
      </c>
      <c r="P24" s="27">
        <v>766521.51836304064</v>
      </c>
      <c r="Q24" s="27">
        <v>755583.24662240001</v>
      </c>
      <c r="R24" s="27">
        <v>734508.819074361</v>
      </c>
      <c r="S24" s="129">
        <v>705747.10094682081</v>
      </c>
    </row>
    <row r="25" spans="1:19" ht="18.75" customHeight="1">
      <c r="A25" s="93">
        <v>5</v>
      </c>
      <c r="B25" s="97" t="s">
        <v>42</v>
      </c>
      <c r="C25" s="27">
        <v>1903.0472647057563</v>
      </c>
      <c r="D25" s="27">
        <v>2673.54</v>
      </c>
      <c r="E25" s="27">
        <v>2075.34</v>
      </c>
      <c r="F25" s="27">
        <v>15316.24</v>
      </c>
      <c r="G25" s="27">
        <v>3707.87</v>
      </c>
      <c r="H25" s="27">
        <v>763.23</v>
      </c>
      <c r="I25" s="27">
        <v>119936.98623998149</v>
      </c>
      <c r="J25" s="27">
        <v>9252.9714489888265</v>
      </c>
      <c r="K25" s="27">
        <v>4429.6394594517924</v>
      </c>
      <c r="L25" s="27">
        <v>4469.1072947172033</v>
      </c>
      <c r="M25" s="27">
        <v>3418.2407560790957</v>
      </c>
      <c r="N25" s="27">
        <v>4892.1065114511739</v>
      </c>
      <c r="O25" s="27">
        <v>5874.9387395144886</v>
      </c>
      <c r="P25" s="27">
        <v>10491.752849025843</v>
      </c>
      <c r="Q25" s="27">
        <v>10022.162805697511</v>
      </c>
      <c r="R25" s="27">
        <v>10895.004390405171</v>
      </c>
      <c r="S25" s="129">
        <v>11637.433269297009</v>
      </c>
    </row>
    <row r="26" spans="1:19" ht="18.75" customHeight="1">
      <c r="A26" s="93">
        <v>6</v>
      </c>
      <c r="B26" s="97" t="s">
        <v>43</v>
      </c>
      <c r="C26" s="27">
        <v>217526.37580397399</v>
      </c>
      <c r="D26" s="27">
        <v>208549.72</v>
      </c>
      <c r="E26" s="27">
        <v>229765.84</v>
      </c>
      <c r="F26" s="27">
        <v>230789.58</v>
      </c>
      <c r="G26" s="27">
        <v>288675.49</v>
      </c>
      <c r="H26" s="27">
        <v>305184.87</v>
      </c>
      <c r="I26" s="27">
        <v>338536.61418211414</v>
      </c>
      <c r="J26" s="27">
        <v>361757.86231656873</v>
      </c>
      <c r="K26" s="27">
        <v>326017.6484247811</v>
      </c>
      <c r="L26" s="27">
        <v>284035.83107994497</v>
      </c>
      <c r="M26" s="27">
        <v>236839.10164425476</v>
      </c>
      <c r="N26" s="27">
        <v>205988.21203349179</v>
      </c>
      <c r="O26" s="27">
        <v>199670.54645733454</v>
      </c>
      <c r="P26" s="27">
        <v>193740.78288298633</v>
      </c>
      <c r="Q26" s="27">
        <v>176299.88580265769</v>
      </c>
      <c r="R26" s="27">
        <v>141795.98145661334</v>
      </c>
      <c r="S26" s="129">
        <v>130376.4083059554</v>
      </c>
    </row>
    <row r="27" spans="1:19" ht="18.75" customHeight="1">
      <c r="A27" s="93">
        <v>7</v>
      </c>
      <c r="B27" s="97" t="s">
        <v>60</v>
      </c>
      <c r="C27" s="27">
        <v>59512.788985997264</v>
      </c>
      <c r="D27" s="27">
        <v>312682.33</v>
      </c>
      <c r="E27" s="27">
        <v>216119.91</v>
      </c>
      <c r="F27" s="27">
        <v>342932.73</v>
      </c>
      <c r="G27" s="27">
        <v>283444.96999999997</v>
      </c>
      <c r="H27" s="27">
        <v>191679.81</v>
      </c>
      <c r="I27" s="27">
        <v>244390.65523186952</v>
      </c>
      <c r="J27" s="27">
        <v>175576.71556677338</v>
      </c>
      <c r="K27" s="27">
        <v>161599.04723840536</v>
      </c>
      <c r="L27" s="27">
        <v>127264.92744874963</v>
      </c>
      <c r="M27" s="27">
        <v>127440.44042235415</v>
      </c>
      <c r="N27" s="27">
        <v>41318.237163346996</v>
      </c>
      <c r="O27" s="27">
        <v>27191.711926339551</v>
      </c>
      <c r="P27" s="27">
        <v>15230.413466512278</v>
      </c>
      <c r="Q27" s="27">
        <v>343332.75115003414</v>
      </c>
      <c r="R27" s="27">
        <v>60445.681995396837</v>
      </c>
      <c r="S27" s="129">
        <v>22098.569331584662</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[4]Bilanz!$G$49</f>
        <v>3187241.7176801548</v>
      </c>
      <c r="D31" s="27">
        <f>[5]Bilanz!$G$50</f>
        <v>3588892.586713844</v>
      </c>
      <c r="E31" s="27">
        <f>[6]Bilanz!$G$50</f>
        <v>3857625.7673466876</v>
      </c>
      <c r="F31" s="27">
        <f>[7]Bilanz!$G$54</f>
        <v>3350523.3906041859</v>
      </c>
      <c r="G31" s="27">
        <f>[8]Bilanz!$F$53</f>
        <v>4005263.2408684366</v>
      </c>
      <c r="H31" s="27">
        <f>[9]Bilanz!$F$53</f>
        <v>3264362.3070034441</v>
      </c>
      <c r="I31" s="27">
        <f>[10]Bilanz!$F$54</f>
        <v>4023145.7939031939</v>
      </c>
      <c r="J31" s="27">
        <f>[11]Bilanz!$F$54</f>
        <v>3469594.1501362422</v>
      </c>
      <c r="K31" s="27">
        <f>[12]Bilanz!$F$54</f>
        <v>3872700.0302527379</v>
      </c>
      <c r="L31" s="27">
        <f>[13]Bilanz!$F$54</f>
        <v>2507218.6308800653</v>
      </c>
      <c r="M31" s="27">
        <f>[14]Bilanz!$F$54</f>
        <v>3987882.3722947063</v>
      </c>
      <c r="N31" s="27">
        <f>[15]Bilanz!$F$54</f>
        <v>5078738.6325974828</v>
      </c>
      <c r="O31" s="27">
        <f>[16]Bilanz!$F$54</f>
        <v>5373811.0960758952</v>
      </c>
      <c r="P31" s="27">
        <f>[17]Bilanz!$F$54</f>
        <v>5224361.0072650947</v>
      </c>
      <c r="Q31" s="27">
        <f>[18]Bilanz!$F$54</f>
        <v>6453678.6231881501</v>
      </c>
      <c r="R31" s="27">
        <f>[19]Bilanz!$F$54</f>
        <v>6380274.7736730734</v>
      </c>
      <c r="S31" s="27">
        <f>[2]Bilanz!$F$54</f>
        <v>5302661.3936267775</v>
      </c>
    </row>
    <row r="32" spans="1:19" s="50" customFormat="1" ht="18.75" customHeight="1">
      <c r="A32" s="66" t="s">
        <v>75</v>
      </c>
      <c r="B32" s="106" t="s">
        <v>168</v>
      </c>
      <c r="C32" s="27">
        <f>[4]Bilanz!$G$46</f>
        <v>1804871.8614273686</v>
      </c>
      <c r="D32" s="27">
        <f>[5]Bilanz!$G$46</f>
        <v>1781826.054510924</v>
      </c>
      <c r="E32" s="27">
        <f>[6]Bilanz!$G$46</f>
        <v>1781826.054510924</v>
      </c>
      <c r="F32" s="27">
        <f>[7]Bilanz!$G$50</f>
        <v>1781826.054510924</v>
      </c>
      <c r="G32" s="27">
        <f>[8]Bilanz!$F$48</f>
        <v>1781826.054510924</v>
      </c>
      <c r="H32" s="27">
        <f>[9]Bilanz!$F$48</f>
        <v>1781826.054510924</v>
      </c>
      <c r="I32" s="27">
        <f>[10]Bilanz!$F$49</f>
        <v>1781826.054510924</v>
      </c>
      <c r="J32" s="27">
        <f>[11]Bilanz!$F$49</f>
        <v>1781826.054510924</v>
      </c>
      <c r="K32" s="27">
        <f>[12]Bilanz!$F$49</f>
        <v>1771234.8282107203</v>
      </c>
      <c r="L32" s="27">
        <f>[13]Bilanz!$F$49</f>
        <v>1771234.8282107203</v>
      </c>
      <c r="M32" s="27">
        <f>[14]Bilanz!$F$49</f>
        <v>1771234.8282107203</v>
      </c>
      <c r="N32" s="27">
        <f>[15]Bilanz!$F$49</f>
        <v>2198116.5916881296</v>
      </c>
      <c r="O32" s="27">
        <f>[16]Bilanz!$F$49</f>
        <v>2198116.5916881296</v>
      </c>
      <c r="P32" s="27">
        <f>[17]Bilanz!$F$49</f>
        <v>2198116.5916881296</v>
      </c>
      <c r="Q32" s="27">
        <f>[18]Bilanz!$F$49</f>
        <v>2183189.1966409166</v>
      </c>
      <c r="R32" s="27">
        <f>[19]Bilanz!$F$49</f>
        <v>2183189.1966409166</v>
      </c>
      <c r="S32" s="27">
        <f>[2]Bilanz!$F$49</f>
        <v>2183189.1966409166</v>
      </c>
    </row>
    <row r="33" spans="1:19" s="50" customFormat="1" ht="18.75" customHeight="1">
      <c r="A33" s="66" t="s">
        <v>89</v>
      </c>
      <c r="B33" s="106" t="s">
        <v>169</v>
      </c>
      <c r="C33" s="27">
        <f>[4]Bilanz!$G$47</f>
        <v>1401775.2163722042</v>
      </c>
      <c r="D33" s="27">
        <f>[5]Bilanz!$G$47</f>
        <v>1383876.4160932621</v>
      </c>
      <c r="E33" s="27">
        <f>[6]Bilanz!$G$47</f>
        <v>1383876.4160932621</v>
      </c>
      <c r="F33" s="27">
        <f>[7]Bilanz!$G$51</f>
        <v>1383876.4160932621</v>
      </c>
      <c r="G33" s="27">
        <f>[8]Bilanz!$F$49</f>
        <v>2132786.3011847269</v>
      </c>
      <c r="H33" s="27">
        <f>[9]Bilanz!$F$49</f>
        <v>2263597.1112629813</v>
      </c>
      <c r="I33" s="27">
        <f>[10]Bilanz!$F$50</f>
        <v>2263597.1112629813</v>
      </c>
      <c r="J33" s="27">
        <f>[11]Bilanz!$F$50</f>
        <v>2263597.1112629813</v>
      </c>
      <c r="K33" s="27">
        <f>[12]Bilanz!$F$50</f>
        <v>2879914.6070426884</v>
      </c>
      <c r="L33" s="27">
        <f>[13]Bilanz!$F$50</f>
        <v>2250142.2236788766</v>
      </c>
      <c r="M33" s="27">
        <f>[14]Bilanz!$F$50</f>
        <v>2250142.2236788766</v>
      </c>
      <c r="N33" s="27">
        <f>[15]Bilanz!$F$50</f>
        <v>2250142.2236788766</v>
      </c>
      <c r="O33" s="27">
        <f>[16]Bilanz!$F$50</f>
        <v>2250142.2236788766</v>
      </c>
      <c r="P33" s="27">
        <f>[17]Bilanz!$F$50</f>
        <v>2250142.2236788766</v>
      </c>
      <c r="Q33" s="27">
        <f>[18]Bilanz!$F$50</f>
        <v>2234861.5229133754</v>
      </c>
      <c r="R33" s="27">
        <f>[19]Bilanz!$F$50</f>
        <v>2234861.5229133754</v>
      </c>
      <c r="S33" s="27">
        <f>[2]Bilanz!$F$50</f>
        <v>2234861.5229133754</v>
      </c>
    </row>
    <row r="34" spans="1:19" s="50" customFormat="1" ht="18.75" customHeight="1">
      <c r="A34" s="66" t="s">
        <v>100</v>
      </c>
      <c r="B34" s="106" t="s">
        <v>170</v>
      </c>
      <c r="C34" s="27">
        <v>0</v>
      </c>
      <c r="D34" s="27">
        <v>0</v>
      </c>
      <c r="E34" s="27">
        <f>0</f>
        <v>0</v>
      </c>
      <c r="F34" s="27">
        <f>[7]Bilanz!$G$52</f>
        <v>0</v>
      </c>
      <c r="G34" s="27">
        <f>[8]Bilanz!$F$50</f>
        <v>66521.506035074504</v>
      </c>
      <c r="H34" s="27">
        <f>[9]Bilanz!$F$50</f>
        <v>66521.506035074504</v>
      </c>
      <c r="I34" s="27">
        <f>[10]Bilanz!$F$51</f>
        <v>66521.506035074504</v>
      </c>
      <c r="J34" s="27">
        <f>[11]Bilanz!$F$51</f>
        <v>66521.506035074504</v>
      </c>
      <c r="K34" s="27">
        <f>[12]Bilanz!$F$51</f>
        <v>66126.100253200231</v>
      </c>
      <c r="L34" s="27">
        <f>[13]Bilanz!$F$51</f>
        <v>66126.100253200231</v>
      </c>
      <c r="M34" s="27">
        <f>[14]Bilanz!$F$51</f>
        <v>66126.100253200231</v>
      </c>
      <c r="N34" s="27">
        <f>[15]Bilanz!$F$51</f>
        <v>66126.100253200231</v>
      </c>
      <c r="O34" s="27">
        <f>[16]Bilanz!$F$51</f>
        <v>66126.100253200231</v>
      </c>
      <c r="P34" s="27">
        <f>[17]Bilanz!$F$51</f>
        <v>66126.100253200231</v>
      </c>
      <c r="Q34" s="27">
        <f>[18]Bilanz!$F$51</f>
        <v>65677.038349412382</v>
      </c>
      <c r="R34" s="27">
        <f>[19]Bilanz!$F$51</f>
        <v>65677.038349412382</v>
      </c>
      <c r="S34" s="27">
        <f>[2]Bilanz!$F$51</f>
        <v>65677.038349412382</v>
      </c>
    </row>
    <row r="35" spans="1:19" s="50" customFormat="1" ht="18.75" customHeight="1">
      <c r="A35" s="66" t="s">
        <v>101</v>
      </c>
      <c r="B35" s="106" t="s">
        <v>171</v>
      </c>
      <c r="C35" s="27">
        <v>0</v>
      </c>
      <c r="D35" s="27">
        <f>[5]Bilanz!$G$48</f>
        <v>-100008.35700783886</v>
      </c>
      <c r="E35" s="27">
        <f>[6]Bilanz!$G$48</f>
        <v>0</v>
      </c>
      <c r="F35" s="27">
        <f>[7]Bilanz!$G$52</f>
        <v>0</v>
      </c>
      <c r="G35" s="27">
        <v>0</v>
      </c>
      <c r="H35" s="27">
        <f>[9]Bilanz!$F$51</f>
        <v>0</v>
      </c>
      <c r="I35" s="27">
        <f>[10]Bilanz!$F$52</f>
        <v>-170116.66060905845</v>
      </c>
      <c r="J35" s="27">
        <f>[11]Bilanz!$F$52</f>
        <v>-433665.60202454019</v>
      </c>
      <c r="K35" s="27">
        <f>[12]Bilanz!$F$52</f>
        <v>-802938.1151722864</v>
      </c>
      <c r="L35" s="27">
        <f>[13]Bilanz!$F$52</f>
        <v>-909923.1202710279</v>
      </c>
      <c r="M35" s="27">
        <f>[14]Bilanz!$F$52</f>
        <v>-553105.31984754954</v>
      </c>
      <c r="N35" s="27">
        <f>[15]Bilanz!$F$52</f>
        <v>22322.584419074323</v>
      </c>
      <c r="O35" s="27">
        <f>[16]Bilanz!$F$52</f>
        <v>238611.63695243714</v>
      </c>
      <c r="P35" s="27">
        <f>[17]Bilanz!$F$52</f>
        <v>366705.98256915028</v>
      </c>
      <c r="Q35" s="27">
        <f>[18]Bilanz!$F$52</f>
        <v>523492.67638169299</v>
      </c>
      <c r="R35" s="27">
        <f>[19]Bilanz!$F$52</f>
        <v>848050.55435633298</v>
      </c>
      <c r="S35" s="27">
        <f>[2]Bilanz!$F$52</f>
        <v>925276.70912333054</v>
      </c>
    </row>
    <row r="36" spans="1:19" s="50" customFormat="1" ht="18.75" customHeight="1">
      <c r="A36" s="66" t="s">
        <v>102</v>
      </c>
      <c r="B36" s="106" t="s">
        <v>172</v>
      </c>
      <c r="C36" s="27">
        <f>[4]Bilanz!$G$48</f>
        <v>-19405.360119417568</v>
      </c>
      <c r="D36" s="27">
        <f>[5]Bilanz!$G$49</f>
        <v>523198.47311749699</v>
      </c>
      <c r="E36" s="27">
        <f>[6]Bilanz!$G$49</f>
        <v>691923.29674250144</v>
      </c>
      <c r="F36" s="27">
        <f>[7]Bilanz!$G$53</f>
        <v>184820.92</v>
      </c>
      <c r="G36" s="27">
        <f>[8]Bilanz!$F$52</f>
        <v>24129.379137711156</v>
      </c>
      <c r="H36" s="27">
        <f>[9]Bilanz!$F$52</f>
        <v>-847582.36480553611</v>
      </c>
      <c r="I36" s="27">
        <f>[10]Bilanz!$F$53</f>
        <v>81317.782703272576</v>
      </c>
      <c r="J36" s="27">
        <f>[11]Bilanz!$F$53</f>
        <v>-208684.9196481973</v>
      </c>
      <c r="K36" s="27">
        <f>[12]Bilanz!$F$53</f>
        <v>-41637.390081584286</v>
      </c>
      <c r="L36" s="27">
        <f>[13]Bilanz!$F$53</f>
        <v>-670361.40099170362</v>
      </c>
      <c r="M36" s="27">
        <f>[14]Bilanz!$F$53</f>
        <v>453484.539999459</v>
      </c>
      <c r="N36" s="27">
        <f>[15]Bilanz!$F$53</f>
        <v>542031.13255820272</v>
      </c>
      <c r="O36" s="27">
        <f>[16]Bilanz!$F$53</f>
        <v>620814.54350325151</v>
      </c>
      <c r="P36" s="27">
        <f>[17]Bilanz!$F$53</f>
        <v>343270.10907573765</v>
      </c>
      <c r="Q36" s="27">
        <f>[18]Bilanz!$F$53</f>
        <v>1446458.1889027522</v>
      </c>
      <c r="R36" s="27">
        <f>[19]Bilanz!$F$53</f>
        <v>1048496.4614130363</v>
      </c>
      <c r="S36" s="27">
        <f>[2]Bilanz!$F$53</f>
        <v>-106343.07340025759</v>
      </c>
    </row>
    <row r="37" spans="1:19" s="50" customFormat="1" ht="18.75" customHeight="1">
      <c r="A37" s="49">
        <v>2</v>
      </c>
      <c r="B37" s="106" t="s">
        <v>173</v>
      </c>
      <c r="C37" s="27">
        <f>[4]Bilanz!$G$64</f>
        <v>894675.72208336787</v>
      </c>
      <c r="D37" s="27">
        <f>[5]Bilanz!$G$66</f>
        <v>907544.71985809412</v>
      </c>
      <c r="E37" s="27">
        <f>[6]Bilanz!$G$67</f>
        <v>704695.29728634958</v>
      </c>
      <c r="F37" s="27">
        <f>[7]Bilanz!$G$68</f>
        <v>956296.67731363513</v>
      </c>
      <c r="G37" s="27">
        <f>[8]Bilanz!$F$67</f>
        <v>1489698.9659200259</v>
      </c>
      <c r="H37" s="27">
        <f>[9]Bilanz!$F$67</f>
        <v>882104.61584402784</v>
      </c>
      <c r="I37" s="27">
        <f>[10]Bilanz!$F$68</f>
        <v>575921.79809846531</v>
      </c>
      <c r="J37" s="27">
        <f>[11]Bilanz!$F$68</f>
        <v>414742.36647647608</v>
      </c>
      <c r="K37" s="27">
        <f>[12]Bilanz!$F$68</f>
        <v>470612.79122904933</v>
      </c>
      <c r="L37" s="27">
        <f>[13]Bilanz!$F$68</f>
        <v>463822.37488863303</v>
      </c>
      <c r="M37" s="27">
        <f>[14]Bilanz!$F$70</f>
        <v>525937.56508058426</v>
      </c>
      <c r="N37" s="27">
        <f>[15]Bilanz!$F$70</f>
        <v>616640.76549793943</v>
      </c>
      <c r="O37" s="27">
        <f>[16]Bilanz!$F$70</f>
        <v>519406.79058098857</v>
      </c>
      <c r="P37" s="27">
        <f>[17]Bilanz!$F$70</f>
        <v>527781.7488592274</v>
      </c>
      <c r="Q37" s="27">
        <f>[18]Bilanz!$F$70</f>
        <v>750764.76890975714</v>
      </c>
      <c r="R37" s="27">
        <f>[19]Bilanz!$F$70</f>
        <v>744182.91459233663</v>
      </c>
      <c r="S37" s="27">
        <f>[2]Bilanz!$F$70</f>
        <v>523222.49515115307</v>
      </c>
    </row>
    <row r="38" spans="1:19" s="50" customFormat="1" ht="18.75" customHeight="1">
      <c r="A38" s="49">
        <v>3</v>
      </c>
      <c r="B38" s="106" t="s">
        <v>174</v>
      </c>
      <c r="C38" s="27">
        <f>[4]Bilanz!$G$73</f>
        <v>6087272.1491819052</v>
      </c>
      <c r="D38" s="27">
        <f>[5]Bilanz!$G$75</f>
        <v>6121677.9505510656</v>
      </c>
      <c r="E38" s="27">
        <f>[6]Bilanz!$G$76</f>
        <v>6141555.2285301369</v>
      </c>
      <c r="F38" s="27">
        <f>[7]Bilanz!$G$78</f>
        <v>7149691.2394151567</v>
      </c>
      <c r="G38" s="27">
        <f>[8]Bilanz!$F$77</f>
        <v>7469391.1614295188</v>
      </c>
      <c r="H38" s="27">
        <f>[9]Bilanz!$F$77</f>
        <v>10509740.556009524</v>
      </c>
      <c r="I38" s="27">
        <f>[10]Bilanz!$F$78</f>
        <v>12317424.236877166</v>
      </c>
      <c r="J38" s="27">
        <f>[11]Bilanz!$F$78</f>
        <v>11230755.007554086</v>
      </c>
      <c r="K38" s="27">
        <f>[12]Bilanz!$F$78</f>
        <v>8972982.3203918766</v>
      </c>
      <c r="L38" s="27">
        <f>[13]Bilanz!$F$78</f>
        <v>8942847.583937617</v>
      </c>
      <c r="M38" s="27">
        <f>[14]Bilanz!$F$80</f>
        <v>8310320.9544695932</v>
      </c>
      <c r="N38" s="27">
        <f>[15]Bilanz!$F$80</f>
        <v>7963294.6474217093</v>
      </c>
      <c r="O38" s="27">
        <f>[16]Bilanz!$F$80</f>
        <v>8281570.5896055475</v>
      </c>
      <c r="P38" s="27">
        <f>[17]Bilanz!$F$80</f>
        <v>7897647.4450917095</v>
      </c>
      <c r="Q38" s="27">
        <f>[18]Bilanz!$F$80</f>
        <v>6392052.3109692689</v>
      </c>
      <c r="R38" s="27">
        <f>[19]Bilanz!$F$80</f>
        <v>5737963.928228396</v>
      </c>
      <c r="S38" s="27">
        <f>[2]Bilanz!$F$80</f>
        <v>7823240.3076385558</v>
      </c>
    </row>
    <row r="39" spans="1:19" s="50" customFormat="1" ht="18.75" customHeight="1">
      <c r="A39" s="49">
        <v>4</v>
      </c>
      <c r="B39" s="106" t="s">
        <v>175</v>
      </c>
      <c r="C39" s="27">
        <v>0</v>
      </c>
      <c r="D39" s="27">
        <v>0</v>
      </c>
      <c r="E39" s="27">
        <v>0</v>
      </c>
      <c r="F39" s="27">
        <v>0</v>
      </c>
      <c r="G39" s="27">
        <v>0</v>
      </c>
      <c r="H39" s="27">
        <f>[9]Bilanz!$F$79</f>
        <v>42948.25</v>
      </c>
      <c r="I39" s="27">
        <f>[10]Bilanz!$F$80</f>
        <v>39629.279999999999</v>
      </c>
      <c r="J39" s="27">
        <f>[11]Bilanz!$F$80</f>
        <v>36310.31</v>
      </c>
      <c r="K39" s="27">
        <f>[12]Bilanz!$F$80</f>
        <v>94255.51</v>
      </c>
      <c r="L39" s="27">
        <f>[13]Bilanz!$F$80</f>
        <v>87617.57</v>
      </c>
      <c r="M39" s="27">
        <f>[14]Bilanz!$F$82</f>
        <v>84377.27</v>
      </c>
      <c r="N39" s="27">
        <f>[15]Bilanz!$F$82</f>
        <v>80979.63</v>
      </c>
      <c r="O39" s="27">
        <f>[16]Bilanz!$F$82</f>
        <v>77660.66</v>
      </c>
      <c r="P39" s="27">
        <f>[17]Bilanz!$F$82</f>
        <v>16396.490000000002</v>
      </c>
      <c r="Q39" s="27">
        <f>[18]Bilanz!$F$82</f>
        <v>13077.52</v>
      </c>
      <c r="R39" s="27">
        <f>[19]Bilanz!$F$82</f>
        <v>9758.5499999999993</v>
      </c>
      <c r="S39" s="27">
        <f>[2]Bilanz!$F$82</f>
        <v>6439.58</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v>2124672.63</v>
      </c>
      <c r="I45" s="51">
        <v>2107081.92</v>
      </c>
      <c r="J45" s="51">
        <v>2238050.7099999995</v>
      </c>
      <c r="K45" s="51">
        <v>2410493.5500000003</v>
      </c>
      <c r="L45" s="51">
        <v>2333628.5900000003</v>
      </c>
      <c r="M45" s="51">
        <v>2260532.5300000003</v>
      </c>
      <c r="N45" s="51">
        <v>2374710.58</v>
      </c>
      <c r="O45" s="51">
        <v>2693362.9999999995</v>
      </c>
      <c r="P45" s="51">
        <v>3176093.1500000004</v>
      </c>
      <c r="Q45" s="51">
        <v>2793779.91</v>
      </c>
      <c r="R45" s="51">
        <v>2381723.15</v>
      </c>
      <c r="S45" s="51">
        <v>2432651.9499999997</v>
      </c>
    </row>
    <row r="46" spans="1:19" ht="39.950000000000003" customHeight="1">
      <c r="A46" s="112" t="s">
        <v>89</v>
      </c>
      <c r="B46" s="111" t="s">
        <v>188</v>
      </c>
      <c r="C46" s="51"/>
      <c r="D46" s="51"/>
      <c r="E46" s="51"/>
      <c r="F46" s="51"/>
      <c r="G46" s="51"/>
      <c r="H46" s="51">
        <v>2297067.37</v>
      </c>
      <c r="I46" s="51">
        <v>2040505.35</v>
      </c>
      <c r="J46" s="51">
        <v>2104632.7799999998</v>
      </c>
      <c r="K46" s="51">
        <v>2431556.58</v>
      </c>
      <c r="L46" s="51">
        <v>1878005.0899999999</v>
      </c>
      <c r="M46" s="51">
        <v>2594678.7400000002</v>
      </c>
      <c r="N46" s="51">
        <v>2376088.0100000002</v>
      </c>
      <c r="O46" s="51">
        <v>2541547.35</v>
      </c>
      <c r="P46" s="51">
        <v>2598754.5499999998</v>
      </c>
      <c r="Q46" s="51">
        <v>3156751.24</v>
      </c>
      <c r="R46" s="51">
        <v>2428877.98</v>
      </c>
      <c r="S46" s="51">
        <v>2073425.07</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c r="O48" s="51"/>
      <c r="P48" s="51"/>
      <c r="Q48" s="51"/>
      <c r="R48" s="51"/>
      <c r="S48" s="51"/>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c r="D50" s="51"/>
      <c r="E50" s="51"/>
      <c r="F50" s="51"/>
      <c r="G50" s="51"/>
      <c r="H50" s="51"/>
      <c r="I50" s="51">
        <v>136498.81</v>
      </c>
      <c r="J50" s="51">
        <v>253004.04</v>
      </c>
      <c r="K50" s="51">
        <v>239183.3</v>
      </c>
      <c r="L50" s="51">
        <v>239994.05</v>
      </c>
      <c r="M50" s="51">
        <v>363117.81</v>
      </c>
      <c r="N50" s="51">
        <v>370568.26</v>
      </c>
      <c r="O50" s="51">
        <v>361184.33</v>
      </c>
      <c r="P50" s="51">
        <v>306937.40999999997</v>
      </c>
      <c r="Q50" s="51">
        <v>332637.18999999994</v>
      </c>
      <c r="R50" s="51">
        <v>396576.39999999997</v>
      </c>
      <c r="S50" s="51">
        <v>421892.22</v>
      </c>
    </row>
    <row r="51" spans="1:19" ht="39.950000000000003" customHeight="1">
      <c r="A51" s="116" t="s">
        <v>98</v>
      </c>
      <c r="B51" s="115" t="s">
        <v>178</v>
      </c>
      <c r="C51" s="51"/>
      <c r="D51" s="51"/>
      <c r="E51" s="51"/>
      <c r="F51" s="51"/>
      <c r="G51" s="51"/>
      <c r="H51" s="51"/>
      <c r="I51" s="51">
        <v>145597.81</v>
      </c>
      <c r="J51" s="51">
        <v>256102.47</v>
      </c>
      <c r="K51" s="51">
        <v>284209.03999999998</v>
      </c>
      <c r="L51" s="51">
        <v>195607.93</v>
      </c>
      <c r="M51" s="51">
        <v>366546.07</v>
      </c>
      <c r="N51" s="51">
        <v>375756.07</v>
      </c>
      <c r="O51" s="51">
        <v>332759.95</v>
      </c>
      <c r="P51" s="51">
        <v>413711.58</v>
      </c>
      <c r="Q51" s="51">
        <v>287142.48</v>
      </c>
      <c r="R51" s="51">
        <v>423650.83</v>
      </c>
      <c r="S51" s="51">
        <v>432535.69</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c r="E54" s="51"/>
      <c r="F54" s="51"/>
      <c r="G54" s="51"/>
      <c r="H54" s="51"/>
      <c r="I54" s="51"/>
      <c r="J54" s="51"/>
      <c r="K54" s="51"/>
      <c r="L54" s="51"/>
      <c r="M54" s="51"/>
      <c r="N54" s="51"/>
      <c r="O54" s="51"/>
      <c r="P54" s="51"/>
      <c r="Q54" s="51"/>
      <c r="R54" s="51"/>
      <c r="S54" s="51"/>
    </row>
    <row r="55" spans="1:19" ht="39.950000000000003" customHeight="1">
      <c r="A55" s="114" t="s">
        <v>103</v>
      </c>
      <c r="B55" s="113" t="s">
        <v>192</v>
      </c>
      <c r="C55" s="51"/>
      <c r="D55" s="51"/>
      <c r="E55" s="51"/>
      <c r="F55" s="51"/>
      <c r="G55" s="51"/>
      <c r="H55" s="51"/>
      <c r="I55" s="51"/>
      <c r="J55" s="51"/>
      <c r="K55" s="51"/>
      <c r="L55" s="51"/>
      <c r="M55" s="51"/>
      <c r="N55" s="51"/>
      <c r="O55" s="51"/>
      <c r="P55" s="51"/>
      <c r="Q55" s="51"/>
      <c r="R55" s="51"/>
      <c r="S55" s="51"/>
    </row>
    <row r="56" spans="1:19" ht="39.950000000000003" customHeight="1">
      <c r="A56" s="114" t="s">
        <v>145</v>
      </c>
      <c r="B56" s="113" t="s">
        <v>180</v>
      </c>
      <c r="C56" s="51"/>
      <c r="D56" s="51"/>
      <c r="E56" s="51"/>
      <c r="F56" s="51"/>
      <c r="G56" s="51"/>
      <c r="H56" s="51">
        <v>53861.5</v>
      </c>
      <c r="I56" s="51">
        <v>110617.18</v>
      </c>
      <c r="J56" s="51">
        <v>123202.85</v>
      </c>
      <c r="K56" s="51">
        <v>55960.25</v>
      </c>
      <c r="L56" s="51">
        <v>325366.73</v>
      </c>
      <c r="M56" s="51">
        <v>416521.27</v>
      </c>
      <c r="N56" s="51">
        <v>468654.55</v>
      </c>
      <c r="O56" s="51">
        <v>566617.52</v>
      </c>
      <c r="P56" s="51">
        <v>316087.21000000002</v>
      </c>
      <c r="Q56" s="51">
        <v>362468.72</v>
      </c>
      <c r="R56" s="51">
        <v>388278.96</v>
      </c>
      <c r="S56" s="51">
        <v>623229.14</v>
      </c>
    </row>
    <row r="57" spans="1:19" ht="39.950000000000003" customHeight="1">
      <c r="A57" s="114" t="s">
        <v>146</v>
      </c>
      <c r="B57" s="113" t="s">
        <v>181</v>
      </c>
      <c r="C57" s="51"/>
      <c r="D57" s="51"/>
      <c r="E57" s="51"/>
      <c r="F57" s="51"/>
      <c r="G57" s="51"/>
      <c r="H57" s="51">
        <v>56434.98</v>
      </c>
      <c r="I57" s="51">
        <v>54106.35</v>
      </c>
      <c r="J57" s="51">
        <v>136553.34</v>
      </c>
      <c r="K57" s="51">
        <v>149272.79</v>
      </c>
      <c r="L57" s="51">
        <v>200097.29</v>
      </c>
      <c r="M57" s="51">
        <v>398460.66</v>
      </c>
      <c r="N57" s="51">
        <v>506237.02999999997</v>
      </c>
      <c r="O57" s="51">
        <v>587076.05000000005</v>
      </c>
      <c r="P57" s="51">
        <v>882692.2</v>
      </c>
      <c r="Q57" s="51">
        <v>599751.05000000005</v>
      </c>
      <c r="R57" s="51">
        <v>363097.34</v>
      </c>
      <c r="S57" s="51">
        <v>575660.01</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278125.33</v>
      </c>
      <c r="K60" s="51">
        <v>272569.86</v>
      </c>
      <c r="L60" s="51">
        <v>-38258.910000000003</v>
      </c>
      <c r="M60" s="51">
        <v>56900.3</v>
      </c>
      <c r="N60" s="51">
        <v>8009.75</v>
      </c>
      <c r="O60" s="51">
        <v>71260.899999999994</v>
      </c>
      <c r="P60" s="51">
        <v>684715.81</v>
      </c>
      <c r="Q60" s="51">
        <v>612790.94999999995</v>
      </c>
      <c r="R60" s="51">
        <v>598644.31999999995</v>
      </c>
      <c r="S60" s="51">
        <v>690617.78</v>
      </c>
    </row>
    <row r="61" spans="1:19" ht="39.950000000000003" customHeight="1">
      <c r="A61" s="117" t="s">
        <v>152</v>
      </c>
      <c r="B61" s="118" t="s">
        <v>185</v>
      </c>
      <c r="C61" s="51"/>
      <c r="D61" s="51"/>
      <c r="E61" s="51"/>
      <c r="F61" s="51"/>
      <c r="G61" s="51"/>
      <c r="H61" s="51"/>
      <c r="I61" s="51"/>
      <c r="J61" s="51">
        <v>251771.96</v>
      </c>
      <c r="K61" s="51">
        <v>257702.89</v>
      </c>
      <c r="L61" s="51">
        <v>6515.87</v>
      </c>
      <c r="M61" s="51">
        <v>54556.52</v>
      </c>
      <c r="N61" s="51">
        <v>7167.79</v>
      </c>
      <c r="O61" s="51">
        <v>69095.88</v>
      </c>
      <c r="P61" s="51">
        <v>657044.18999999994</v>
      </c>
      <c r="Q61" s="51">
        <v>630510.38</v>
      </c>
      <c r="R61" s="51">
        <v>618200.47000000009</v>
      </c>
      <c r="S61" s="51">
        <v>641904.80999999994</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15030</v>
      </c>
      <c r="L64" s="51">
        <v>9793.4699999999993</v>
      </c>
      <c r="M64" s="51">
        <v>270.8</v>
      </c>
      <c r="N64" s="51">
        <v>10344</v>
      </c>
      <c r="O64" s="51">
        <v>18132.12</v>
      </c>
      <c r="P64" s="51">
        <v>8012.06</v>
      </c>
      <c r="Q64" s="51">
        <v>11421.13</v>
      </c>
      <c r="R64" s="51">
        <v>13977.74</v>
      </c>
      <c r="S64" s="51">
        <v>4933.32</v>
      </c>
    </row>
    <row r="65" spans="1:19" ht="39.950000000000003" customHeight="1">
      <c r="A65" s="119" t="s">
        <v>156</v>
      </c>
      <c r="B65" s="120" t="s">
        <v>184</v>
      </c>
      <c r="C65" s="51"/>
      <c r="D65" s="51"/>
      <c r="E65" s="51"/>
      <c r="F65" s="51"/>
      <c r="G65" s="51"/>
      <c r="H65" s="51"/>
      <c r="I65" s="51"/>
      <c r="J65" s="51"/>
      <c r="K65" s="51">
        <v>14522.15</v>
      </c>
      <c r="L65" s="51">
        <v>10244.15</v>
      </c>
      <c r="M65" s="51">
        <v>21</v>
      </c>
      <c r="N65" s="51">
        <v>9611.1200000000008</v>
      </c>
      <c r="O65" s="51">
        <v>18058.82</v>
      </c>
      <c r="P65" s="51">
        <v>8139.7099999999991</v>
      </c>
      <c r="Q65" s="51">
        <v>10696.72</v>
      </c>
      <c r="R65" s="51">
        <v>14018.38</v>
      </c>
      <c r="S65" s="51">
        <v>4777.2299999999996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801"/>
  <sheetViews>
    <sheetView showGridLines="0" zoomScale="90" zoomScaleNormal="90" workbookViewId="0">
      <pane xSplit="2" topLeftCell="C1" activePane="topRight" state="frozen"/>
      <selection pane="topRight" activeCell="A955" sqref="A95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v>10655.4</v>
      </c>
      <c r="O9" s="37">
        <v>10655.4</v>
      </c>
      <c r="P9" s="37">
        <v>10655.4</v>
      </c>
      <c r="Q9" s="37">
        <v>10655.4</v>
      </c>
      <c r="R9" s="37">
        <v>10655.4</v>
      </c>
      <c r="S9" s="37">
        <v>10655.4</v>
      </c>
    </row>
    <row r="10" spans="1:19">
      <c r="B10" s="6">
        <v>2015</v>
      </c>
      <c r="C10" s="36"/>
      <c r="D10" s="36"/>
      <c r="E10" s="36"/>
      <c r="F10" s="36"/>
      <c r="G10" s="36"/>
      <c r="H10" s="36"/>
      <c r="I10" s="36"/>
      <c r="J10" s="36"/>
      <c r="K10" s="36"/>
      <c r="L10" s="37"/>
      <c r="M10" s="37"/>
      <c r="N10" s="37">
        <v>481.3</v>
      </c>
      <c r="O10" s="37">
        <v>481.3</v>
      </c>
      <c r="P10" s="37">
        <v>481.3</v>
      </c>
      <c r="Q10" s="37">
        <v>481.3</v>
      </c>
      <c r="R10" s="37">
        <v>481.3</v>
      </c>
      <c r="S10" s="37">
        <v>481.3</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v>1147.76</v>
      </c>
      <c r="O13" s="37">
        <v>1147.76</v>
      </c>
      <c r="P13" s="37">
        <v>1147.76</v>
      </c>
      <c r="Q13" s="37">
        <v>1139.97</v>
      </c>
      <c r="R13" s="37">
        <v>1139.97</v>
      </c>
      <c r="S13" s="37">
        <v>1139.97</v>
      </c>
    </row>
    <row r="14" spans="1:19">
      <c r="B14" s="6">
        <v>2011</v>
      </c>
      <c r="C14" s="36"/>
      <c r="D14" s="36"/>
      <c r="E14" s="36"/>
      <c r="F14" s="36"/>
      <c r="G14" s="36"/>
      <c r="H14" s="37"/>
      <c r="I14" s="37"/>
      <c r="J14" s="37"/>
      <c r="K14" s="37"/>
      <c r="L14" s="37"/>
      <c r="M14" s="37"/>
      <c r="N14" s="37">
        <v>6334.46</v>
      </c>
      <c r="O14" s="37">
        <v>6334.46</v>
      </c>
      <c r="P14" s="37">
        <v>2648.72</v>
      </c>
      <c r="Q14" s="37">
        <v>2630.73</v>
      </c>
      <c r="R14" s="37">
        <v>2630.73</v>
      </c>
      <c r="S14" s="37">
        <v>2630.73</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v>3809.4</v>
      </c>
      <c r="O18" s="37">
        <v>3809.4</v>
      </c>
      <c r="P18" s="37">
        <v>3809.4</v>
      </c>
      <c r="Q18" s="37">
        <v>3809.4</v>
      </c>
      <c r="R18" s="37">
        <v>3809.4</v>
      </c>
      <c r="S18" s="37">
        <v>3809.4</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v>1227.0999999999999</v>
      </c>
      <c r="O24" s="37">
        <v>1227.0999999999999</v>
      </c>
      <c r="P24" s="37">
        <v>1227.0999999999999</v>
      </c>
      <c r="Q24" s="37">
        <v>1227.0999999999999</v>
      </c>
      <c r="R24" s="37">
        <v>1227.0999999999999</v>
      </c>
      <c r="S24" s="37">
        <v>1227.0999999999999</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v>5133.88</v>
      </c>
      <c r="O27" s="37">
        <v>5133.88</v>
      </c>
      <c r="P27" s="37">
        <v>5133.88</v>
      </c>
      <c r="Q27" s="37">
        <v>5133.88</v>
      </c>
      <c r="R27" s="37">
        <v>5133.88</v>
      </c>
      <c r="S27" s="37">
        <v>5133.88</v>
      </c>
    </row>
    <row r="28" spans="2:19">
      <c r="B28" s="6">
        <v>1997</v>
      </c>
      <c r="C28" s="37"/>
      <c r="D28" s="37"/>
      <c r="E28" s="37"/>
      <c r="F28" s="37"/>
      <c r="G28" s="37"/>
      <c r="H28" s="37"/>
      <c r="I28" s="37"/>
      <c r="J28" s="37"/>
      <c r="K28" s="37"/>
      <c r="L28" s="37"/>
      <c r="M28" s="37"/>
      <c r="N28" s="37">
        <v>55572.36</v>
      </c>
      <c r="O28" s="37">
        <v>55572.36</v>
      </c>
      <c r="P28" s="37">
        <v>55572.36</v>
      </c>
      <c r="Q28" s="37">
        <v>55572.36</v>
      </c>
      <c r="R28" s="37">
        <v>55572.36</v>
      </c>
      <c r="S28" s="37">
        <v>55572.36</v>
      </c>
    </row>
    <row r="29" spans="2:19">
      <c r="B29" s="6">
        <v>1996</v>
      </c>
      <c r="C29" s="37"/>
      <c r="D29" s="37"/>
      <c r="E29" s="37"/>
      <c r="F29" s="37"/>
      <c r="G29" s="37"/>
      <c r="H29" s="37"/>
      <c r="I29" s="37"/>
      <c r="J29" s="37"/>
      <c r="K29" s="37"/>
      <c r="L29" s="37"/>
      <c r="M29" s="37"/>
      <c r="N29" s="37">
        <v>1394.29</v>
      </c>
      <c r="O29" s="37">
        <v>1394.29</v>
      </c>
      <c r="P29" s="37">
        <v>1394.29</v>
      </c>
      <c r="Q29" s="37">
        <v>1394.29</v>
      </c>
      <c r="R29" s="37">
        <v>1394.29</v>
      </c>
      <c r="S29" s="37">
        <v>1394.29</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v>42428.02</v>
      </c>
      <c r="O31" s="37">
        <v>42428.02</v>
      </c>
      <c r="P31" s="37">
        <v>42428.02</v>
      </c>
      <c r="Q31" s="37">
        <v>42428.02</v>
      </c>
      <c r="R31" s="37">
        <v>42428.02</v>
      </c>
      <c r="S31" s="37">
        <v>42428.02</v>
      </c>
    </row>
    <row r="32" spans="2:19">
      <c r="B32" s="6">
        <v>1993</v>
      </c>
      <c r="C32" s="37"/>
      <c r="D32" s="37"/>
      <c r="E32" s="37"/>
      <c r="F32" s="37"/>
      <c r="G32" s="37"/>
      <c r="H32" s="37"/>
      <c r="I32" s="37"/>
      <c r="J32" s="37"/>
      <c r="K32" s="37"/>
      <c r="L32" s="37"/>
      <c r="M32" s="37"/>
      <c r="N32" s="37">
        <v>2953.73</v>
      </c>
      <c r="O32" s="37">
        <v>2953.73</v>
      </c>
      <c r="P32" s="37">
        <v>2953.73</v>
      </c>
      <c r="Q32" s="37">
        <v>2953.73</v>
      </c>
      <c r="R32" s="37">
        <v>2953.73</v>
      </c>
      <c r="S32" s="37">
        <v>2953.73</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v>24394.76</v>
      </c>
      <c r="O35" s="37">
        <v>24394.76</v>
      </c>
      <c r="P35" s="37">
        <v>24394.76</v>
      </c>
      <c r="Q35" s="37">
        <v>24394.76</v>
      </c>
      <c r="R35" s="37">
        <v>24394.76</v>
      </c>
      <c r="S35" s="37">
        <v>24394.76</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v>4601.63</v>
      </c>
      <c r="O38" s="37">
        <v>4601.63</v>
      </c>
      <c r="P38" s="37">
        <v>4601.63</v>
      </c>
      <c r="Q38" s="37">
        <v>4601.63</v>
      </c>
      <c r="R38" s="37">
        <v>4601.63</v>
      </c>
      <c r="S38" s="37">
        <v>4601.63</v>
      </c>
    </row>
    <row r="39" spans="2:19">
      <c r="B39" s="6">
        <v>1986</v>
      </c>
      <c r="C39" s="37"/>
      <c r="D39" s="37"/>
      <c r="E39" s="37"/>
      <c r="F39" s="37"/>
      <c r="G39" s="37"/>
      <c r="H39" s="37"/>
      <c r="I39" s="37"/>
      <c r="J39" s="37"/>
      <c r="K39" s="37"/>
      <c r="L39" s="37"/>
      <c r="M39" s="37"/>
      <c r="N39" s="37">
        <v>4849.6000000000004</v>
      </c>
      <c r="O39" s="37">
        <v>4849.6000000000004</v>
      </c>
      <c r="P39" s="37">
        <v>4849.6000000000004</v>
      </c>
      <c r="Q39" s="37">
        <v>4849.6000000000004</v>
      </c>
      <c r="R39" s="37">
        <v>4849.6000000000004</v>
      </c>
      <c r="S39" s="37">
        <v>4849.6000000000004</v>
      </c>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v>20563.14</v>
      </c>
      <c r="O41" s="37">
        <v>20563.14</v>
      </c>
      <c r="P41" s="37">
        <v>20563.14</v>
      </c>
      <c r="Q41" s="37">
        <v>20563.14</v>
      </c>
      <c r="R41" s="37">
        <v>20563.14</v>
      </c>
      <c r="S41" s="37">
        <v>20563.14</v>
      </c>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v>765.92</v>
      </c>
      <c r="O46" s="37">
        <v>765.92</v>
      </c>
      <c r="P46" s="37">
        <v>765.92</v>
      </c>
      <c r="Q46" s="37">
        <v>765.92</v>
      </c>
      <c r="R46" s="37">
        <v>765.92</v>
      </c>
      <c r="S46" s="37">
        <v>765.92</v>
      </c>
    </row>
    <row r="47" spans="2:19">
      <c r="B47" s="6">
        <v>1978</v>
      </c>
      <c r="C47" s="37"/>
      <c r="D47" s="37"/>
      <c r="E47" s="37"/>
      <c r="F47" s="37"/>
      <c r="G47" s="37"/>
      <c r="H47" s="37"/>
      <c r="I47" s="37"/>
      <c r="J47" s="37"/>
      <c r="K47" s="37"/>
      <c r="L47" s="37"/>
      <c r="M47" s="37"/>
      <c r="N47" s="37">
        <v>6868.18</v>
      </c>
      <c r="O47" s="37">
        <v>6868.18</v>
      </c>
      <c r="P47" s="37">
        <v>6868.18</v>
      </c>
      <c r="Q47" s="37">
        <v>6868.18</v>
      </c>
      <c r="R47" s="37">
        <v>6868.18</v>
      </c>
      <c r="S47" s="37">
        <v>6868.18</v>
      </c>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v>2009.38</v>
      </c>
      <c r="O50" s="37">
        <v>2009.38</v>
      </c>
      <c r="P50" s="37">
        <v>2009.38</v>
      </c>
      <c r="Q50" s="37">
        <v>2009.38</v>
      </c>
      <c r="R50" s="37">
        <v>2009.38</v>
      </c>
      <c r="S50" s="37">
        <v>2009.38</v>
      </c>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v>7730.73</v>
      </c>
      <c r="O55" s="37">
        <v>7730.73</v>
      </c>
      <c r="P55" s="37">
        <v>7730.73</v>
      </c>
      <c r="Q55" s="37">
        <v>7730.73</v>
      </c>
      <c r="R55" s="37">
        <v>7730.73</v>
      </c>
      <c r="S55" s="37">
        <v>7730.73</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v>2423.5300000000002</v>
      </c>
      <c r="O57" s="37">
        <v>2423.5300000000002</v>
      </c>
      <c r="P57" s="37">
        <v>2423.5300000000002</v>
      </c>
      <c r="Q57" s="37">
        <v>2423.5300000000002</v>
      </c>
      <c r="R57" s="37">
        <v>2423.5300000000002</v>
      </c>
      <c r="S57" s="37">
        <v>2423.5300000000002</v>
      </c>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v>135.49</v>
      </c>
      <c r="O72" s="37">
        <v>135.49</v>
      </c>
      <c r="P72" s="37">
        <v>135.49</v>
      </c>
      <c r="Q72" s="37">
        <v>135.49</v>
      </c>
      <c r="R72" s="37">
        <v>135.49</v>
      </c>
      <c r="S72" s="37">
        <v>135.49</v>
      </c>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205480.06000000003</v>
      </c>
      <c r="O96" s="11">
        <f>SUM(O5:O95)</f>
        <v>205480.06000000003</v>
      </c>
      <c r="P96" s="11">
        <f>SUM(P5:P95)</f>
        <v>201794.31999999998</v>
      </c>
      <c r="Q96" s="11">
        <f>SUM(Q5:Q95)</f>
        <v>201768.54</v>
      </c>
      <c r="R96" s="11">
        <f>SUM(R3:R95)</f>
        <v>201768.54</v>
      </c>
      <c r="S96" s="11">
        <f>SUM(S3:S95)</f>
        <v>201768.54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v>5269.99</v>
      </c>
      <c r="O119" s="37">
        <v>5269.99</v>
      </c>
      <c r="P119" s="37">
        <v>5269.99</v>
      </c>
      <c r="Q119" s="37">
        <v>5269.99</v>
      </c>
      <c r="R119" s="37">
        <v>5269.99</v>
      </c>
      <c r="S119" s="37">
        <v>5269.99</v>
      </c>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5269.99</v>
      </c>
      <c r="O191" s="11">
        <f>SUM(O99:O190)</f>
        <v>5269.99</v>
      </c>
      <c r="P191" s="11">
        <f>SUM(P99:P190)</f>
        <v>5269.99</v>
      </c>
      <c r="Q191" s="11">
        <f>SUM(Q99:Q190)</f>
        <v>5269.99</v>
      </c>
      <c r="R191" s="11">
        <f>SUM(R98:R190)</f>
        <v>5269.99</v>
      </c>
      <c r="S191" s="11">
        <f>SUM(S98:S190)</f>
        <v>5269.99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v>40000</v>
      </c>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v>256237.37262572121</v>
      </c>
      <c r="H205" s="37">
        <v>256237.37262572121</v>
      </c>
      <c r="I205" s="37">
        <v>254714.28881101951</v>
      </c>
      <c r="J205" s="37">
        <v>254714.28881101951</v>
      </c>
      <c r="K205" s="37">
        <v>254714.28881101951</v>
      </c>
      <c r="L205" s="37">
        <v>254714.28881101951</v>
      </c>
      <c r="M205" s="37">
        <v>254714.28881101951</v>
      </c>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v>57530.34</v>
      </c>
      <c r="D213" s="37">
        <v>57530.34</v>
      </c>
      <c r="E213" s="37">
        <v>57530.34</v>
      </c>
      <c r="F213" s="37">
        <v>57530.34</v>
      </c>
      <c r="G213" s="37">
        <v>57530.34</v>
      </c>
      <c r="H213" s="37">
        <v>57530.34</v>
      </c>
      <c r="I213" s="37">
        <v>57530.34</v>
      </c>
      <c r="J213" s="37">
        <v>57530.34</v>
      </c>
      <c r="K213" s="37">
        <v>57530.34</v>
      </c>
      <c r="L213" s="37">
        <v>57530.34</v>
      </c>
      <c r="M213" s="37">
        <v>57530.34</v>
      </c>
      <c r="N213" s="37">
        <v>57530.34</v>
      </c>
      <c r="O213" s="37">
        <v>57530.34</v>
      </c>
      <c r="P213" s="37">
        <v>57530.34</v>
      </c>
      <c r="Q213" s="37">
        <v>57530.34</v>
      </c>
      <c r="R213" s="37">
        <v>57530.34</v>
      </c>
      <c r="S213" s="37">
        <v>57530.34</v>
      </c>
    </row>
    <row r="214" spans="2:19">
      <c r="B214" s="6">
        <v>2001</v>
      </c>
      <c r="C214" s="37">
        <v>53947.944646908938</v>
      </c>
      <c r="D214" s="37">
        <v>53947.944646908938</v>
      </c>
      <c r="E214" s="37">
        <v>53947.944646908938</v>
      </c>
      <c r="F214" s="37">
        <v>53947.944646908938</v>
      </c>
      <c r="G214" s="37">
        <v>53947.944646908938</v>
      </c>
      <c r="H214" s="37">
        <v>53947.944646908938</v>
      </c>
      <c r="I214" s="37">
        <v>53947.944646908938</v>
      </c>
      <c r="J214" s="37">
        <v>53658.601199090401</v>
      </c>
      <c r="K214" s="37">
        <v>53658.601199090401</v>
      </c>
      <c r="L214" s="37">
        <v>53658.601199090401</v>
      </c>
      <c r="M214" s="37">
        <v>53658.601199090401</v>
      </c>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62883.954868229295</v>
      </c>
      <c r="D224" s="37">
        <v>62883.954868229295</v>
      </c>
      <c r="E224" s="37">
        <v>62883.954868229295</v>
      </c>
      <c r="F224" s="37">
        <v>62883.954868229295</v>
      </c>
      <c r="G224" s="37">
        <v>62883.954868229295</v>
      </c>
      <c r="H224" s="37">
        <v>62883.954868229295</v>
      </c>
      <c r="I224" s="37">
        <v>62883.954868229295</v>
      </c>
      <c r="J224" s="37">
        <v>62510.170463234906</v>
      </c>
      <c r="K224" s="37">
        <v>62510.170463234906</v>
      </c>
      <c r="L224" s="37">
        <v>62510.170463234906</v>
      </c>
      <c r="M224" s="37">
        <v>62510.170463234906</v>
      </c>
      <c r="N224" s="37">
        <v>62510.17</v>
      </c>
      <c r="O224" s="37">
        <v>62510.17</v>
      </c>
      <c r="P224" s="37">
        <v>62510.17</v>
      </c>
      <c r="Q224" s="37">
        <v>62085.66</v>
      </c>
      <c r="R224" s="37">
        <v>62085.66</v>
      </c>
      <c r="S224" s="37">
        <v>62085.66</v>
      </c>
    </row>
    <row r="225" spans="2:19">
      <c r="B225" s="6">
        <v>1990</v>
      </c>
      <c r="C225" s="37">
        <v>40786.75</v>
      </c>
      <c r="D225" s="37">
        <v>40786.75</v>
      </c>
      <c r="E225" s="37">
        <v>40786.75</v>
      </c>
      <c r="F225" s="37">
        <v>40786.75</v>
      </c>
      <c r="G225" s="37">
        <v>40786.75</v>
      </c>
      <c r="H225" s="37">
        <v>40786.75</v>
      </c>
      <c r="I225" s="37">
        <v>40786.75</v>
      </c>
      <c r="J225" s="37">
        <v>40786.75</v>
      </c>
      <c r="K225" s="37">
        <v>40786.75</v>
      </c>
      <c r="L225" s="37">
        <v>40786.75</v>
      </c>
      <c r="M225" s="37">
        <v>40786.75</v>
      </c>
      <c r="N225" s="37">
        <v>40786.75</v>
      </c>
      <c r="O225" s="37">
        <v>40786.75</v>
      </c>
      <c r="P225" s="37">
        <v>40786.75</v>
      </c>
      <c r="Q225" s="37">
        <v>40786.75</v>
      </c>
      <c r="R225" s="37">
        <v>40786.75</v>
      </c>
      <c r="S225" s="37">
        <v>40786.75</v>
      </c>
    </row>
    <row r="226" spans="2:19">
      <c r="B226" s="6">
        <v>1989</v>
      </c>
      <c r="C226" s="37">
        <v>0</v>
      </c>
      <c r="D226" s="37">
        <v>0</v>
      </c>
      <c r="E226" s="37">
        <v>0</v>
      </c>
      <c r="F226" s="37">
        <v>0</v>
      </c>
      <c r="G226" s="37">
        <v>0</v>
      </c>
      <c r="H226" s="37">
        <v>0</v>
      </c>
      <c r="I226" s="37">
        <v>0</v>
      </c>
      <c r="J226" s="37">
        <v>0</v>
      </c>
      <c r="K226" s="37">
        <v>0</v>
      </c>
      <c r="L226" s="37">
        <v>0</v>
      </c>
      <c r="M226" s="37">
        <v>0</v>
      </c>
      <c r="N226" s="37"/>
      <c r="O226" s="37"/>
      <c r="P226" s="37"/>
      <c r="Q226" s="37"/>
      <c r="R226" s="37"/>
      <c r="S226" s="37"/>
    </row>
    <row r="227" spans="2:19">
      <c r="B227" s="6">
        <v>1988</v>
      </c>
      <c r="C227" s="37">
        <v>81657.509999999995</v>
      </c>
      <c r="D227" s="37">
        <v>81657.509999999995</v>
      </c>
      <c r="E227" s="37">
        <v>81657.509999999995</v>
      </c>
      <c r="F227" s="37">
        <v>81657.509999999995</v>
      </c>
      <c r="G227" s="37">
        <v>81657.509999999995</v>
      </c>
      <c r="H227" s="37">
        <v>81657.509999999995</v>
      </c>
      <c r="I227" s="37">
        <v>81657.509999999995</v>
      </c>
      <c r="J227" s="37">
        <v>81657.509999999995</v>
      </c>
      <c r="K227" s="37">
        <v>81657.509999999995</v>
      </c>
      <c r="L227" s="37">
        <v>81657.509999999995</v>
      </c>
      <c r="M227" s="37">
        <v>81657.509999999995</v>
      </c>
      <c r="N227" s="37">
        <v>81657.509999999995</v>
      </c>
      <c r="O227" s="37">
        <v>81657.509999999995</v>
      </c>
      <c r="P227" s="37">
        <v>81657.509999999995</v>
      </c>
      <c r="Q227" s="37">
        <v>81657.509999999995</v>
      </c>
      <c r="R227" s="37">
        <v>81657.509999999995</v>
      </c>
      <c r="S227" s="37">
        <v>81657.509999999995</v>
      </c>
    </row>
    <row r="228" spans="2:19">
      <c r="B228" s="6">
        <v>1987</v>
      </c>
      <c r="C228" s="37">
        <v>4631.55</v>
      </c>
      <c r="D228" s="37">
        <v>4631.55</v>
      </c>
      <c r="E228" s="37">
        <v>4631.55</v>
      </c>
      <c r="F228" s="37">
        <v>4631.55</v>
      </c>
      <c r="G228" s="37">
        <v>4631.55</v>
      </c>
      <c r="H228" s="37">
        <v>4631.55</v>
      </c>
      <c r="I228" s="37">
        <v>4631.55</v>
      </c>
      <c r="J228" s="37">
        <v>4631.55</v>
      </c>
      <c r="K228" s="37">
        <v>4631.55</v>
      </c>
      <c r="L228" s="37">
        <v>4631.55</v>
      </c>
      <c r="M228" s="37">
        <v>4631.55</v>
      </c>
      <c r="N228" s="37">
        <v>4631.55</v>
      </c>
      <c r="O228" s="37">
        <v>4631.55</v>
      </c>
      <c r="P228" s="37">
        <v>4631.55</v>
      </c>
      <c r="Q228" s="37">
        <v>4631.55</v>
      </c>
      <c r="R228" s="37">
        <v>4631.55</v>
      </c>
      <c r="S228" s="37">
        <v>4631.55</v>
      </c>
    </row>
    <row r="229" spans="2:19">
      <c r="B229" s="6">
        <v>1986</v>
      </c>
      <c r="C229" s="37">
        <v>0</v>
      </c>
      <c r="D229" s="37">
        <v>0</v>
      </c>
      <c r="E229" s="37">
        <v>0</v>
      </c>
      <c r="F229" s="37">
        <v>0</v>
      </c>
      <c r="G229" s="37">
        <v>0</v>
      </c>
      <c r="H229" s="37">
        <v>0</v>
      </c>
      <c r="I229" s="37">
        <v>0</v>
      </c>
      <c r="J229" s="37">
        <v>0</v>
      </c>
      <c r="K229" s="37">
        <v>0</v>
      </c>
      <c r="L229" s="37">
        <v>0</v>
      </c>
      <c r="M229" s="37">
        <v>0</v>
      </c>
      <c r="N229" s="37"/>
      <c r="O229" s="37"/>
      <c r="P229" s="37"/>
      <c r="Q229" s="37"/>
      <c r="R229" s="37"/>
      <c r="S229" s="37"/>
    </row>
    <row r="230" spans="2:19">
      <c r="B230" s="6">
        <v>1985</v>
      </c>
      <c r="C230" s="37">
        <v>36310.17</v>
      </c>
      <c r="D230" s="37">
        <v>36310.17</v>
      </c>
      <c r="E230" s="37">
        <v>36310.17</v>
      </c>
      <c r="F230" s="37">
        <v>36310.17</v>
      </c>
      <c r="G230" s="37">
        <v>36310.17</v>
      </c>
      <c r="H230" s="37">
        <v>36310.17</v>
      </c>
      <c r="I230" s="37">
        <v>36310.17</v>
      </c>
      <c r="J230" s="37">
        <v>36310.17</v>
      </c>
      <c r="K230" s="37">
        <v>36310.17</v>
      </c>
      <c r="L230" s="37">
        <v>36310.17</v>
      </c>
      <c r="M230" s="37">
        <v>36310.17</v>
      </c>
      <c r="N230" s="37">
        <v>36310.17</v>
      </c>
      <c r="O230" s="37">
        <v>36310.17</v>
      </c>
      <c r="P230" s="37">
        <v>36310.17</v>
      </c>
      <c r="Q230" s="37">
        <v>36310.17</v>
      </c>
      <c r="R230" s="37">
        <v>36310.17</v>
      </c>
      <c r="S230" s="37">
        <v>36310.17</v>
      </c>
    </row>
    <row r="231" spans="2:19">
      <c r="B231" s="6">
        <v>1984</v>
      </c>
      <c r="C231" s="37">
        <v>15680.19</v>
      </c>
      <c r="D231" s="37">
        <v>15680.19</v>
      </c>
      <c r="E231" s="37">
        <v>15680.19</v>
      </c>
      <c r="F231" s="37">
        <v>15680.19</v>
      </c>
      <c r="G231" s="37">
        <v>15680.19</v>
      </c>
      <c r="H231" s="37">
        <v>15680.19</v>
      </c>
      <c r="I231" s="37">
        <v>15680.19</v>
      </c>
      <c r="J231" s="37">
        <v>15680.19</v>
      </c>
      <c r="K231" s="37">
        <v>15680.19</v>
      </c>
      <c r="L231" s="37">
        <v>15680.19</v>
      </c>
      <c r="M231" s="37">
        <v>15680.19</v>
      </c>
      <c r="N231" s="37">
        <v>15680.19</v>
      </c>
      <c r="O231" s="37">
        <v>15680.19</v>
      </c>
      <c r="P231" s="37">
        <v>15680.19</v>
      </c>
      <c r="Q231" s="37">
        <v>15680.19</v>
      </c>
      <c r="R231" s="37">
        <v>15680.19</v>
      </c>
      <c r="S231" s="37">
        <v>15680.19</v>
      </c>
    </row>
    <row r="232" spans="2:19">
      <c r="B232" s="6">
        <v>1983</v>
      </c>
      <c r="C232" s="37">
        <v>0</v>
      </c>
      <c r="D232" s="37">
        <v>0</v>
      </c>
      <c r="E232" s="37">
        <v>0</v>
      </c>
      <c r="F232" s="37">
        <v>0</v>
      </c>
      <c r="G232" s="37">
        <v>0</v>
      </c>
      <c r="H232" s="37">
        <v>0</v>
      </c>
      <c r="I232" s="37">
        <v>0</v>
      </c>
      <c r="J232" s="37">
        <v>0</v>
      </c>
      <c r="K232" s="37">
        <v>0</v>
      </c>
      <c r="L232" s="37">
        <v>0</v>
      </c>
      <c r="M232" s="37">
        <v>0</v>
      </c>
      <c r="N232" s="37"/>
      <c r="O232" s="37"/>
      <c r="P232" s="37"/>
      <c r="Q232" s="37"/>
      <c r="R232" s="37"/>
      <c r="S232" s="37"/>
    </row>
    <row r="233" spans="2:19">
      <c r="B233" s="6">
        <v>1982</v>
      </c>
      <c r="C233" s="37">
        <v>0</v>
      </c>
      <c r="D233" s="37">
        <v>0</v>
      </c>
      <c r="E233" s="37">
        <v>0</v>
      </c>
      <c r="F233" s="37">
        <v>0</v>
      </c>
      <c r="G233" s="37">
        <v>0</v>
      </c>
      <c r="H233" s="37">
        <v>0</v>
      </c>
      <c r="I233" s="37">
        <v>0</v>
      </c>
      <c r="J233" s="37">
        <v>0</v>
      </c>
      <c r="K233" s="37">
        <v>0</v>
      </c>
      <c r="L233" s="37">
        <v>0</v>
      </c>
      <c r="M233" s="37">
        <v>0</v>
      </c>
      <c r="N233" s="37"/>
      <c r="O233" s="37"/>
      <c r="P233" s="37"/>
      <c r="Q233" s="37"/>
      <c r="R233" s="37"/>
      <c r="S233" s="37"/>
    </row>
    <row r="234" spans="2:19">
      <c r="B234" s="6">
        <v>1981</v>
      </c>
      <c r="C234" s="37">
        <v>5377.25</v>
      </c>
      <c r="D234" s="37">
        <v>5377.25</v>
      </c>
      <c r="E234" s="37">
        <v>5377.25</v>
      </c>
      <c r="F234" s="37">
        <v>5377.25</v>
      </c>
      <c r="G234" s="37">
        <v>5377.25</v>
      </c>
      <c r="H234" s="37">
        <v>5377.25</v>
      </c>
      <c r="I234" s="37">
        <v>5377.25</v>
      </c>
      <c r="J234" s="37">
        <v>5377.25</v>
      </c>
      <c r="K234" s="37">
        <v>5377.25</v>
      </c>
      <c r="L234" s="37">
        <v>5377.25</v>
      </c>
      <c r="M234" s="37">
        <v>5377.25</v>
      </c>
      <c r="N234" s="37">
        <v>5377.25</v>
      </c>
      <c r="O234" s="37">
        <v>5377.25</v>
      </c>
      <c r="P234" s="37">
        <v>5377.25</v>
      </c>
      <c r="Q234" s="37">
        <v>5377.25</v>
      </c>
      <c r="R234" s="37">
        <v>5377.25</v>
      </c>
      <c r="S234" s="37">
        <v>5377.25</v>
      </c>
    </row>
    <row r="235" spans="2:19">
      <c r="B235" s="6">
        <v>1980</v>
      </c>
      <c r="C235" s="37">
        <v>0</v>
      </c>
      <c r="D235" s="37">
        <v>0</v>
      </c>
      <c r="E235" s="37">
        <v>0</v>
      </c>
      <c r="F235" s="37">
        <v>0</v>
      </c>
      <c r="G235" s="37">
        <v>0</v>
      </c>
      <c r="H235" s="37">
        <v>0</v>
      </c>
      <c r="I235" s="37">
        <v>0</v>
      </c>
      <c r="J235" s="37">
        <v>0</v>
      </c>
      <c r="K235" s="37">
        <v>0</v>
      </c>
      <c r="L235" s="37">
        <v>0</v>
      </c>
      <c r="M235" s="37">
        <v>0</v>
      </c>
      <c r="N235" s="37"/>
      <c r="O235" s="37"/>
      <c r="P235" s="37"/>
      <c r="Q235" s="37"/>
      <c r="R235" s="37"/>
      <c r="S235" s="37"/>
    </row>
    <row r="236" spans="2:19">
      <c r="B236" s="6">
        <v>1979</v>
      </c>
      <c r="C236" s="37">
        <v>0</v>
      </c>
      <c r="D236" s="37">
        <v>0</v>
      </c>
      <c r="E236" s="37">
        <v>0</v>
      </c>
      <c r="F236" s="37">
        <v>0</v>
      </c>
      <c r="G236" s="37">
        <v>0</v>
      </c>
      <c r="H236" s="37">
        <v>0</v>
      </c>
      <c r="I236" s="37">
        <v>0</v>
      </c>
      <c r="J236" s="37">
        <v>0</v>
      </c>
      <c r="K236" s="37">
        <v>0</v>
      </c>
      <c r="L236" s="37">
        <v>0</v>
      </c>
      <c r="M236" s="37">
        <v>0</v>
      </c>
      <c r="N236" s="37"/>
      <c r="O236" s="37"/>
      <c r="P236" s="37"/>
      <c r="Q236" s="37"/>
      <c r="R236" s="37"/>
      <c r="S236" s="37"/>
    </row>
    <row r="237" spans="2:19">
      <c r="B237" s="6">
        <v>1978</v>
      </c>
      <c r="C237" s="37">
        <v>0</v>
      </c>
      <c r="D237" s="37">
        <v>0</v>
      </c>
      <c r="E237" s="37">
        <v>0</v>
      </c>
      <c r="F237" s="37">
        <v>0</v>
      </c>
      <c r="G237" s="37">
        <v>0</v>
      </c>
      <c r="H237" s="37">
        <v>0</v>
      </c>
      <c r="I237" s="37">
        <v>0</v>
      </c>
      <c r="J237" s="37">
        <v>0</v>
      </c>
      <c r="K237" s="37">
        <v>0</v>
      </c>
      <c r="L237" s="37">
        <v>0</v>
      </c>
      <c r="M237" s="37">
        <v>0</v>
      </c>
      <c r="N237" s="37"/>
      <c r="O237" s="37"/>
      <c r="P237" s="37"/>
      <c r="Q237" s="37"/>
      <c r="R237" s="37"/>
      <c r="S237" s="37"/>
    </row>
    <row r="238" spans="2:19">
      <c r="B238" s="6">
        <v>1977</v>
      </c>
      <c r="C238" s="37">
        <v>0</v>
      </c>
      <c r="D238" s="37">
        <v>0</v>
      </c>
      <c r="E238" s="37">
        <v>0</v>
      </c>
      <c r="F238" s="37">
        <v>0</v>
      </c>
      <c r="G238" s="37">
        <v>0</v>
      </c>
      <c r="H238" s="37">
        <v>0</v>
      </c>
      <c r="I238" s="37">
        <v>0</v>
      </c>
      <c r="J238" s="37">
        <v>0</v>
      </c>
      <c r="K238" s="37">
        <v>0</v>
      </c>
      <c r="L238" s="37">
        <v>0</v>
      </c>
      <c r="M238" s="37">
        <v>0</v>
      </c>
      <c r="N238" s="37"/>
      <c r="O238" s="37"/>
      <c r="P238" s="37"/>
      <c r="Q238" s="37"/>
      <c r="R238" s="37"/>
      <c r="S238" s="37"/>
    </row>
    <row r="239" spans="2:19">
      <c r="B239" s="6">
        <v>1976</v>
      </c>
      <c r="C239" s="37">
        <v>0</v>
      </c>
      <c r="D239" s="37">
        <v>0</v>
      </c>
      <c r="E239" s="37">
        <v>0</v>
      </c>
      <c r="F239" s="37">
        <v>0</v>
      </c>
      <c r="G239" s="37">
        <v>0</v>
      </c>
      <c r="H239" s="37">
        <v>0</v>
      </c>
      <c r="I239" s="37">
        <v>0</v>
      </c>
      <c r="J239" s="37">
        <v>0</v>
      </c>
      <c r="K239" s="37">
        <v>0</v>
      </c>
      <c r="L239" s="37">
        <v>0</v>
      </c>
      <c r="M239" s="37">
        <v>0</v>
      </c>
      <c r="N239" s="37"/>
      <c r="O239" s="37"/>
      <c r="P239" s="37"/>
      <c r="Q239" s="37"/>
      <c r="R239" s="37"/>
      <c r="S239" s="37"/>
    </row>
    <row r="240" spans="2:19">
      <c r="B240" s="6">
        <v>1975</v>
      </c>
      <c r="C240" s="37">
        <v>0</v>
      </c>
      <c r="D240" s="37">
        <v>0</v>
      </c>
      <c r="E240" s="37">
        <v>0</v>
      </c>
      <c r="F240" s="37">
        <v>0</v>
      </c>
      <c r="G240" s="37">
        <v>0</v>
      </c>
      <c r="H240" s="37">
        <v>0</v>
      </c>
      <c r="I240" s="37">
        <v>0</v>
      </c>
      <c r="J240" s="37">
        <v>0</v>
      </c>
      <c r="K240" s="37">
        <v>0</v>
      </c>
      <c r="L240" s="37">
        <v>0</v>
      </c>
      <c r="M240" s="37">
        <v>0</v>
      </c>
      <c r="N240" s="37"/>
      <c r="O240" s="37"/>
      <c r="P240" s="37"/>
      <c r="Q240" s="37"/>
      <c r="R240" s="37"/>
      <c r="S240" s="37"/>
    </row>
    <row r="241" spans="2:19">
      <c r="B241" s="6">
        <v>1974</v>
      </c>
      <c r="C241" s="37">
        <v>1662.72</v>
      </c>
      <c r="D241" s="37">
        <v>1662.72</v>
      </c>
      <c r="E241" s="37">
        <v>1662.72</v>
      </c>
      <c r="F241" s="37">
        <v>1662.72</v>
      </c>
      <c r="G241" s="37">
        <v>1662.72</v>
      </c>
      <c r="H241" s="37">
        <v>1662.72</v>
      </c>
      <c r="I241" s="37">
        <v>1662.72</v>
      </c>
      <c r="J241" s="37">
        <v>1662.72</v>
      </c>
      <c r="K241" s="37">
        <v>1662.72</v>
      </c>
      <c r="L241" s="37">
        <v>1662.72</v>
      </c>
      <c r="M241" s="37">
        <v>1662.72</v>
      </c>
      <c r="N241" s="37">
        <v>1662.72</v>
      </c>
      <c r="O241" s="37">
        <v>1662.72</v>
      </c>
      <c r="P241" s="37">
        <v>1662.72</v>
      </c>
      <c r="Q241" s="37">
        <v>1662.72</v>
      </c>
      <c r="R241" s="37">
        <v>1662.72</v>
      </c>
      <c r="S241" s="37">
        <v>1662.72</v>
      </c>
    </row>
    <row r="242" spans="2:19">
      <c r="B242" s="6">
        <v>1973</v>
      </c>
      <c r="C242" s="37">
        <v>0</v>
      </c>
      <c r="D242" s="37">
        <v>0</v>
      </c>
      <c r="E242" s="37">
        <v>0</v>
      </c>
      <c r="F242" s="37">
        <v>0</v>
      </c>
      <c r="G242" s="37">
        <v>0</v>
      </c>
      <c r="H242" s="37">
        <v>0</v>
      </c>
      <c r="I242" s="37">
        <v>0</v>
      </c>
      <c r="J242" s="37">
        <v>0</v>
      </c>
      <c r="K242" s="37">
        <v>0</v>
      </c>
      <c r="L242" s="37">
        <v>0</v>
      </c>
      <c r="M242" s="37">
        <v>0</v>
      </c>
      <c r="N242" s="37"/>
      <c r="O242" s="37"/>
      <c r="P242" s="37"/>
      <c r="Q242" s="37"/>
      <c r="R242" s="37"/>
      <c r="S242" s="37"/>
    </row>
    <row r="243" spans="2:19">
      <c r="B243" s="6">
        <v>1972</v>
      </c>
      <c r="C243" s="37">
        <v>0</v>
      </c>
      <c r="D243" s="37">
        <v>0</v>
      </c>
      <c r="E243" s="37">
        <v>0</v>
      </c>
      <c r="F243" s="37">
        <v>0</v>
      </c>
      <c r="G243" s="37">
        <v>0</v>
      </c>
      <c r="H243" s="37">
        <v>0</v>
      </c>
      <c r="I243" s="37">
        <v>0</v>
      </c>
      <c r="J243" s="37">
        <v>0</v>
      </c>
      <c r="K243" s="37">
        <v>0</v>
      </c>
      <c r="L243" s="37">
        <v>0</v>
      </c>
      <c r="M243" s="37">
        <v>0</v>
      </c>
      <c r="N243" s="37"/>
      <c r="O243" s="37"/>
      <c r="P243" s="37"/>
      <c r="Q243" s="37"/>
      <c r="R243" s="37"/>
      <c r="S243" s="37"/>
    </row>
    <row r="244" spans="2:19">
      <c r="B244" s="6">
        <v>1971</v>
      </c>
      <c r="C244" s="37">
        <v>17131.86</v>
      </c>
      <c r="D244" s="37">
        <v>17131.86</v>
      </c>
      <c r="E244" s="37">
        <v>17131.86</v>
      </c>
      <c r="F244" s="37">
        <v>17131.86</v>
      </c>
      <c r="G244" s="37">
        <v>17131.86</v>
      </c>
      <c r="H244" s="37">
        <v>17131.86</v>
      </c>
      <c r="I244" s="37">
        <v>17131.86</v>
      </c>
      <c r="J244" s="37">
        <v>17131.86</v>
      </c>
      <c r="K244" s="37">
        <v>17131.86</v>
      </c>
      <c r="L244" s="37">
        <v>17131.86</v>
      </c>
      <c r="M244" s="37">
        <v>17131.86</v>
      </c>
      <c r="N244" s="37">
        <v>17131.86</v>
      </c>
      <c r="O244" s="37">
        <v>17131.86</v>
      </c>
      <c r="P244" s="37">
        <v>17131.86</v>
      </c>
      <c r="Q244" s="37">
        <v>17131.86</v>
      </c>
      <c r="R244" s="37">
        <v>17131.86</v>
      </c>
      <c r="S244" s="37">
        <v>17131.86</v>
      </c>
    </row>
    <row r="245" spans="2:19">
      <c r="B245" s="6">
        <v>1970</v>
      </c>
      <c r="C245" s="37">
        <v>904.48</v>
      </c>
      <c r="D245" s="37">
        <v>904.48</v>
      </c>
      <c r="E245" s="37">
        <v>904.48</v>
      </c>
      <c r="F245" s="37">
        <v>904.48</v>
      </c>
      <c r="G245" s="37">
        <v>904.48</v>
      </c>
      <c r="H245" s="37">
        <v>904.48</v>
      </c>
      <c r="I245" s="37">
        <v>904.48</v>
      </c>
      <c r="J245" s="37">
        <v>904.48</v>
      </c>
      <c r="K245" s="37">
        <v>904.48</v>
      </c>
      <c r="L245" s="37">
        <v>904.48</v>
      </c>
      <c r="M245" s="37">
        <v>904.48</v>
      </c>
      <c r="N245" s="37">
        <v>904.48</v>
      </c>
      <c r="O245" s="37">
        <v>904.48</v>
      </c>
      <c r="P245" s="37">
        <v>904.48</v>
      </c>
      <c r="Q245" s="37">
        <v>904.48</v>
      </c>
      <c r="R245" s="37">
        <v>904.48</v>
      </c>
      <c r="S245" s="37">
        <v>904.48</v>
      </c>
    </row>
    <row r="246" spans="2:19">
      <c r="B246" s="6">
        <v>1969</v>
      </c>
      <c r="C246" s="37">
        <v>0</v>
      </c>
      <c r="D246" s="37">
        <v>0</v>
      </c>
      <c r="E246" s="37">
        <v>0</v>
      </c>
      <c r="F246" s="37">
        <v>0</v>
      </c>
      <c r="G246" s="37">
        <v>0</v>
      </c>
      <c r="H246" s="37">
        <v>0</v>
      </c>
      <c r="I246" s="37">
        <v>0</v>
      </c>
      <c r="J246" s="37">
        <v>0</v>
      </c>
      <c r="K246" s="37">
        <v>0</v>
      </c>
      <c r="L246" s="37">
        <v>0</v>
      </c>
      <c r="M246" s="37">
        <v>0</v>
      </c>
      <c r="N246" s="37"/>
      <c r="O246" s="37"/>
      <c r="P246" s="37"/>
      <c r="Q246" s="37"/>
      <c r="R246" s="37"/>
      <c r="S246" s="37"/>
    </row>
    <row r="247" spans="2:19">
      <c r="B247" s="6">
        <v>1968</v>
      </c>
      <c r="C247" s="37">
        <v>0</v>
      </c>
      <c r="D247" s="37">
        <v>0</v>
      </c>
      <c r="E247" s="37">
        <v>0</v>
      </c>
      <c r="F247" s="37">
        <v>0</v>
      </c>
      <c r="G247" s="37">
        <v>0</v>
      </c>
      <c r="H247" s="37">
        <v>0</v>
      </c>
      <c r="I247" s="37">
        <v>0</v>
      </c>
      <c r="J247" s="37">
        <v>0</v>
      </c>
      <c r="K247" s="37">
        <v>0</v>
      </c>
      <c r="L247" s="37">
        <v>0</v>
      </c>
      <c r="M247" s="37">
        <v>0</v>
      </c>
      <c r="N247" s="37"/>
      <c r="O247" s="37"/>
      <c r="P247" s="37"/>
      <c r="Q247" s="37"/>
      <c r="R247" s="37"/>
      <c r="S247" s="37"/>
    </row>
    <row r="248" spans="2:19">
      <c r="B248" s="6">
        <v>1967</v>
      </c>
      <c r="C248" s="37">
        <v>0</v>
      </c>
      <c r="D248" s="37">
        <v>0</v>
      </c>
      <c r="E248" s="37">
        <v>0</v>
      </c>
      <c r="F248" s="37">
        <v>0</v>
      </c>
      <c r="G248" s="37">
        <v>0</v>
      </c>
      <c r="H248" s="37">
        <v>0</v>
      </c>
      <c r="I248" s="37">
        <v>0</v>
      </c>
      <c r="J248" s="37">
        <v>0</v>
      </c>
      <c r="K248" s="37">
        <v>0</v>
      </c>
      <c r="L248" s="37">
        <v>0</v>
      </c>
      <c r="M248" s="37">
        <v>0</v>
      </c>
      <c r="N248" s="37"/>
      <c r="O248" s="37"/>
      <c r="P248" s="37"/>
      <c r="Q248" s="37"/>
      <c r="R248" s="37"/>
      <c r="S248" s="37"/>
    </row>
    <row r="249" spans="2:19">
      <c r="B249" s="6">
        <v>1966</v>
      </c>
      <c r="C249" s="37">
        <v>0</v>
      </c>
      <c r="D249" s="37">
        <v>0</v>
      </c>
      <c r="E249" s="37">
        <v>0</v>
      </c>
      <c r="F249" s="37">
        <v>0</v>
      </c>
      <c r="G249" s="37">
        <v>0</v>
      </c>
      <c r="H249" s="37">
        <v>0</v>
      </c>
      <c r="I249" s="37">
        <v>0</v>
      </c>
      <c r="J249" s="37">
        <v>0</v>
      </c>
      <c r="K249" s="37">
        <v>0</v>
      </c>
      <c r="L249" s="37">
        <v>0</v>
      </c>
      <c r="M249" s="37">
        <v>0</v>
      </c>
      <c r="N249" s="37"/>
      <c r="O249" s="37"/>
      <c r="P249" s="37"/>
      <c r="Q249" s="37"/>
      <c r="R249" s="37"/>
      <c r="S249" s="37"/>
    </row>
    <row r="250" spans="2:19">
      <c r="B250" s="6">
        <v>1965</v>
      </c>
      <c r="C250" s="37">
        <v>28597.07</v>
      </c>
      <c r="D250" s="37">
        <v>28597.07</v>
      </c>
      <c r="E250" s="37">
        <v>28597.07</v>
      </c>
      <c r="F250" s="37">
        <v>28597.07</v>
      </c>
      <c r="G250" s="37">
        <v>28597.07</v>
      </c>
      <c r="H250" s="37">
        <v>28597.07</v>
      </c>
      <c r="I250" s="37">
        <v>28597.07</v>
      </c>
      <c r="J250" s="37">
        <v>28597.07</v>
      </c>
      <c r="K250" s="37">
        <v>28597.07</v>
      </c>
      <c r="L250" s="37">
        <v>28597.07</v>
      </c>
      <c r="M250" s="37">
        <v>28597.07</v>
      </c>
      <c r="N250" s="37">
        <v>28597.07</v>
      </c>
      <c r="O250" s="37">
        <v>28597.07</v>
      </c>
      <c r="P250" s="37">
        <v>28597.07</v>
      </c>
      <c r="Q250" s="37">
        <v>28597.07</v>
      </c>
      <c r="R250" s="37">
        <v>28597.07</v>
      </c>
      <c r="S250" s="37">
        <v>28597.07</v>
      </c>
    </row>
    <row r="251" spans="2:19">
      <c r="B251" s="6">
        <v>1964</v>
      </c>
      <c r="C251" s="37">
        <v>0</v>
      </c>
      <c r="D251" s="37">
        <v>0</v>
      </c>
      <c r="E251" s="37">
        <v>0</v>
      </c>
      <c r="F251" s="37">
        <v>0</v>
      </c>
      <c r="G251" s="37">
        <v>0</v>
      </c>
      <c r="H251" s="37">
        <v>0</v>
      </c>
      <c r="I251" s="37">
        <v>0</v>
      </c>
      <c r="J251" s="37">
        <v>0</v>
      </c>
      <c r="K251" s="37">
        <v>0</v>
      </c>
      <c r="L251" s="37">
        <v>0</v>
      </c>
      <c r="M251" s="37">
        <v>0</v>
      </c>
      <c r="N251" s="37"/>
      <c r="O251" s="37"/>
      <c r="P251" s="37"/>
      <c r="Q251" s="37"/>
      <c r="R251" s="37"/>
      <c r="S251" s="37"/>
    </row>
    <row r="252" spans="2:19">
      <c r="B252" s="6">
        <v>1963</v>
      </c>
      <c r="C252" s="37">
        <v>0</v>
      </c>
      <c r="D252" s="37">
        <v>0</v>
      </c>
      <c r="E252" s="37">
        <v>0</v>
      </c>
      <c r="F252" s="37">
        <v>0</v>
      </c>
      <c r="G252" s="37">
        <v>0</v>
      </c>
      <c r="H252" s="37">
        <v>0</v>
      </c>
      <c r="I252" s="37">
        <v>0</v>
      </c>
      <c r="J252" s="37">
        <v>0</v>
      </c>
      <c r="K252" s="37">
        <v>0</v>
      </c>
      <c r="L252" s="37">
        <v>0</v>
      </c>
      <c r="M252" s="37">
        <v>0</v>
      </c>
      <c r="N252" s="37"/>
      <c r="O252" s="37"/>
      <c r="P252" s="37"/>
      <c r="Q252" s="37"/>
      <c r="R252" s="37"/>
      <c r="S252" s="37"/>
    </row>
    <row r="253" spans="2:19">
      <c r="B253" s="6">
        <v>1962</v>
      </c>
      <c r="C253" s="37">
        <v>43423.51</v>
      </c>
      <c r="D253" s="37">
        <v>43423.51</v>
      </c>
      <c r="E253" s="37">
        <v>43423.51</v>
      </c>
      <c r="F253" s="37">
        <v>43423.51</v>
      </c>
      <c r="G253" s="37">
        <v>43423.51</v>
      </c>
      <c r="H253" s="37">
        <v>43423.51</v>
      </c>
      <c r="I253" s="37">
        <v>43423.51</v>
      </c>
      <c r="J253" s="37">
        <v>43423.51</v>
      </c>
      <c r="K253" s="37">
        <v>43423.51</v>
      </c>
      <c r="L253" s="37">
        <v>43423.51</v>
      </c>
      <c r="M253" s="37">
        <v>43423.51</v>
      </c>
      <c r="N253" s="37"/>
      <c r="O253" s="37"/>
      <c r="P253" s="37"/>
      <c r="Q253" s="37"/>
      <c r="R253" s="37"/>
      <c r="S253" s="37"/>
    </row>
    <row r="254" spans="2:19">
      <c r="B254" s="6">
        <v>1961</v>
      </c>
      <c r="C254" s="37">
        <v>0</v>
      </c>
      <c r="D254" s="37">
        <v>0</v>
      </c>
      <c r="E254" s="37">
        <v>0</v>
      </c>
      <c r="F254" s="37">
        <v>0</v>
      </c>
      <c r="G254" s="37">
        <v>0</v>
      </c>
      <c r="H254" s="37">
        <v>0</v>
      </c>
      <c r="I254" s="37">
        <v>0</v>
      </c>
      <c r="J254" s="37">
        <v>0</v>
      </c>
      <c r="K254" s="37">
        <v>0</v>
      </c>
      <c r="L254" s="37">
        <v>0</v>
      </c>
      <c r="M254" s="37">
        <v>0</v>
      </c>
      <c r="N254" s="37"/>
      <c r="O254" s="37"/>
      <c r="P254" s="37"/>
      <c r="Q254" s="37"/>
      <c r="R254" s="37"/>
      <c r="S254" s="37"/>
    </row>
    <row r="255" spans="2:19">
      <c r="B255" s="6">
        <v>1960</v>
      </c>
      <c r="C255" s="37">
        <v>7513.43</v>
      </c>
      <c r="D255" s="37">
        <v>7513.43</v>
      </c>
      <c r="E255" s="37">
        <v>7513.43</v>
      </c>
      <c r="F255" s="37">
        <v>7513.43</v>
      </c>
      <c r="G255" s="37">
        <v>7513.43</v>
      </c>
      <c r="H255" s="37">
        <v>7513.43</v>
      </c>
      <c r="I255" s="37">
        <v>7513.43</v>
      </c>
      <c r="J255" s="37">
        <v>7513.43</v>
      </c>
      <c r="K255" s="37">
        <v>7513.43</v>
      </c>
      <c r="L255" s="37">
        <v>7513.43</v>
      </c>
      <c r="M255" s="37">
        <v>7513.43</v>
      </c>
      <c r="N255" s="37">
        <v>7513.43</v>
      </c>
      <c r="O255" s="37">
        <v>7513.43</v>
      </c>
      <c r="P255" s="37">
        <v>7513.43</v>
      </c>
      <c r="Q255" s="37">
        <v>7513.43</v>
      </c>
      <c r="R255" s="37">
        <v>7513.43</v>
      </c>
      <c r="S255" s="37">
        <v>7513.43</v>
      </c>
    </row>
    <row r="256" spans="2:19">
      <c r="B256" s="6">
        <v>1959</v>
      </c>
      <c r="C256" s="37">
        <v>0</v>
      </c>
      <c r="D256" s="37">
        <v>0</v>
      </c>
      <c r="E256" s="37">
        <v>0</v>
      </c>
      <c r="F256" s="37">
        <v>0</v>
      </c>
      <c r="G256" s="37">
        <v>0</v>
      </c>
      <c r="H256" s="37">
        <v>0</v>
      </c>
      <c r="I256" s="37">
        <v>0</v>
      </c>
      <c r="J256" s="37">
        <v>0</v>
      </c>
      <c r="K256" s="37">
        <v>0</v>
      </c>
      <c r="L256" s="37">
        <v>0</v>
      </c>
      <c r="M256" s="37">
        <v>0</v>
      </c>
      <c r="N256" s="37"/>
      <c r="O256" s="37"/>
      <c r="P256" s="37"/>
      <c r="Q256" s="37"/>
      <c r="R256" s="37"/>
      <c r="S256" s="37"/>
    </row>
    <row r="257" spans="2:19">
      <c r="B257" s="6">
        <v>1958</v>
      </c>
      <c r="C257" s="37">
        <v>0</v>
      </c>
      <c r="D257" s="37">
        <v>0</v>
      </c>
      <c r="E257" s="37">
        <v>0</v>
      </c>
      <c r="F257" s="37">
        <v>0</v>
      </c>
      <c r="G257" s="37">
        <v>0</v>
      </c>
      <c r="H257" s="37">
        <v>0</v>
      </c>
      <c r="I257" s="37">
        <v>0</v>
      </c>
      <c r="J257" s="37">
        <v>0</v>
      </c>
      <c r="K257" s="37">
        <v>0</v>
      </c>
      <c r="L257" s="37">
        <v>0</v>
      </c>
      <c r="M257" s="37">
        <v>0</v>
      </c>
      <c r="N257" s="37"/>
      <c r="O257" s="37"/>
      <c r="P257" s="37"/>
      <c r="Q257" s="37"/>
      <c r="R257" s="37"/>
      <c r="S257" s="37"/>
    </row>
    <row r="258" spans="2:19">
      <c r="B258" s="6">
        <v>1957</v>
      </c>
      <c r="C258" s="37">
        <v>56.75</v>
      </c>
      <c r="D258" s="37">
        <v>56.75</v>
      </c>
      <c r="E258" s="37">
        <v>56.75</v>
      </c>
      <c r="F258" s="37">
        <v>56.75</v>
      </c>
      <c r="G258" s="37">
        <v>56.75</v>
      </c>
      <c r="H258" s="37">
        <v>56.75</v>
      </c>
      <c r="I258" s="37">
        <v>56.75</v>
      </c>
      <c r="J258" s="37">
        <v>56.75</v>
      </c>
      <c r="K258" s="37">
        <v>56.75</v>
      </c>
      <c r="L258" s="37">
        <v>56.75</v>
      </c>
      <c r="M258" s="37">
        <v>56.75</v>
      </c>
      <c r="N258" s="37">
        <v>56.75</v>
      </c>
      <c r="O258" s="37">
        <v>56.75</v>
      </c>
      <c r="P258" s="37">
        <v>56.75</v>
      </c>
      <c r="Q258" s="37">
        <v>56.75</v>
      </c>
      <c r="R258" s="37">
        <v>56.75</v>
      </c>
      <c r="S258" s="37">
        <v>56.75</v>
      </c>
    </row>
    <row r="259" spans="2:19">
      <c r="B259" s="6">
        <v>1956</v>
      </c>
      <c r="C259" s="37">
        <v>0</v>
      </c>
      <c r="D259" s="37">
        <v>0</v>
      </c>
      <c r="E259" s="37">
        <v>0</v>
      </c>
      <c r="F259" s="37">
        <v>0</v>
      </c>
      <c r="G259" s="37">
        <v>0</v>
      </c>
      <c r="H259" s="37">
        <v>0</v>
      </c>
      <c r="I259" s="37">
        <v>0</v>
      </c>
      <c r="J259" s="37">
        <v>0</v>
      </c>
      <c r="K259" s="37">
        <v>0</v>
      </c>
      <c r="L259" s="37">
        <v>0</v>
      </c>
      <c r="M259" s="37">
        <v>0</v>
      </c>
      <c r="N259" s="37"/>
      <c r="O259" s="37"/>
      <c r="P259" s="37"/>
      <c r="Q259" s="37"/>
      <c r="R259" s="37"/>
      <c r="S259" s="37"/>
    </row>
    <row r="260" spans="2:19">
      <c r="B260" s="6">
        <v>1955</v>
      </c>
      <c r="C260" s="37">
        <v>0</v>
      </c>
      <c r="D260" s="37">
        <v>0</v>
      </c>
      <c r="E260" s="37">
        <v>0</v>
      </c>
      <c r="F260" s="37">
        <v>0</v>
      </c>
      <c r="G260" s="37">
        <v>0</v>
      </c>
      <c r="H260" s="37">
        <v>0</v>
      </c>
      <c r="I260" s="37">
        <v>0</v>
      </c>
      <c r="J260" s="37">
        <v>0</v>
      </c>
      <c r="K260" s="37">
        <v>0</v>
      </c>
      <c r="L260" s="37">
        <v>0</v>
      </c>
      <c r="M260" s="37">
        <v>0</v>
      </c>
      <c r="N260" s="37"/>
      <c r="O260" s="37"/>
      <c r="P260" s="37"/>
      <c r="Q260" s="37"/>
      <c r="R260" s="37"/>
      <c r="S260" s="37"/>
    </row>
    <row r="261" spans="2:19">
      <c r="B261" s="6">
        <v>1954</v>
      </c>
      <c r="C261" s="37">
        <v>9341.82</v>
      </c>
      <c r="D261" s="37">
        <v>9341.82</v>
      </c>
      <c r="E261" s="37">
        <v>9341.82</v>
      </c>
      <c r="F261" s="37">
        <v>9341.82</v>
      </c>
      <c r="G261" s="37">
        <v>9341.82</v>
      </c>
      <c r="H261" s="37">
        <v>9341.82</v>
      </c>
      <c r="I261" s="37">
        <v>9341.82</v>
      </c>
      <c r="J261" s="37">
        <v>9341.82</v>
      </c>
      <c r="K261" s="37">
        <v>9341.82</v>
      </c>
      <c r="L261" s="37">
        <v>9341.82</v>
      </c>
      <c r="M261" s="37">
        <v>9341.82</v>
      </c>
      <c r="N261" s="37">
        <v>9341.82</v>
      </c>
      <c r="O261" s="37">
        <v>9341.82</v>
      </c>
      <c r="P261" s="37">
        <v>9341.82</v>
      </c>
      <c r="Q261" s="37">
        <v>9341.82</v>
      </c>
      <c r="R261" s="37">
        <v>9341.82</v>
      </c>
      <c r="S261" s="37">
        <v>9341.82</v>
      </c>
    </row>
    <row r="262" spans="2:19">
      <c r="B262" s="6">
        <v>1953</v>
      </c>
      <c r="C262" s="37">
        <v>5476.96</v>
      </c>
      <c r="D262" s="37">
        <v>5476.96</v>
      </c>
      <c r="E262" s="37">
        <v>5476.96</v>
      </c>
      <c r="F262" s="37">
        <v>5476.96</v>
      </c>
      <c r="G262" s="37">
        <v>5476.96</v>
      </c>
      <c r="H262" s="37">
        <v>5476.96</v>
      </c>
      <c r="I262" s="37">
        <v>5476.96</v>
      </c>
      <c r="J262" s="37">
        <v>5476.96</v>
      </c>
      <c r="K262" s="37">
        <v>5476.96</v>
      </c>
      <c r="L262" s="37">
        <v>5476.96</v>
      </c>
      <c r="M262" s="37">
        <v>5476.96</v>
      </c>
      <c r="N262" s="37">
        <v>5476.96</v>
      </c>
      <c r="O262" s="37">
        <v>5476.96</v>
      </c>
      <c r="P262" s="37">
        <v>5476.96</v>
      </c>
      <c r="Q262" s="37">
        <v>5476.96</v>
      </c>
      <c r="R262" s="37">
        <v>5476.96</v>
      </c>
      <c r="S262" s="37">
        <v>5476.96</v>
      </c>
    </row>
    <row r="263" spans="2:19">
      <c r="B263" s="6">
        <v>1952</v>
      </c>
      <c r="C263" s="37">
        <v>0</v>
      </c>
      <c r="D263" s="37">
        <v>0</v>
      </c>
      <c r="E263" s="37">
        <v>0</v>
      </c>
      <c r="F263" s="37">
        <v>0</v>
      </c>
      <c r="G263" s="37">
        <v>0</v>
      </c>
      <c r="H263" s="37">
        <v>0</v>
      </c>
      <c r="I263" s="37">
        <v>0</v>
      </c>
      <c r="J263" s="37">
        <v>0</v>
      </c>
      <c r="K263" s="37">
        <v>0</v>
      </c>
      <c r="L263" s="37">
        <v>0</v>
      </c>
      <c r="M263" s="37">
        <v>0</v>
      </c>
      <c r="N263" s="37"/>
      <c r="O263" s="37"/>
      <c r="P263" s="37"/>
      <c r="Q263" s="37"/>
      <c r="R263" s="37"/>
      <c r="S263" s="37"/>
    </row>
    <row r="264" spans="2:19">
      <c r="B264" s="6">
        <v>1951</v>
      </c>
      <c r="C264" s="37">
        <v>8113.18</v>
      </c>
      <c r="D264" s="37">
        <v>8113.18</v>
      </c>
      <c r="E264" s="37">
        <v>8113.18</v>
      </c>
      <c r="F264" s="37">
        <v>8113.18</v>
      </c>
      <c r="G264" s="37">
        <v>8113.18</v>
      </c>
      <c r="H264" s="37">
        <v>8113.18</v>
      </c>
      <c r="I264" s="37">
        <v>8113.18</v>
      </c>
      <c r="J264" s="37">
        <v>8113.18</v>
      </c>
      <c r="K264" s="37">
        <v>8113.18</v>
      </c>
      <c r="L264" s="37">
        <v>8113.18</v>
      </c>
      <c r="M264" s="37">
        <v>8113.18</v>
      </c>
      <c r="N264" s="37">
        <v>8113.18</v>
      </c>
      <c r="O264" s="37">
        <v>8113.18</v>
      </c>
      <c r="P264" s="37">
        <v>8113.18</v>
      </c>
      <c r="Q264" s="37">
        <v>8113.18</v>
      </c>
      <c r="R264" s="37">
        <v>8113.18</v>
      </c>
      <c r="S264" s="37">
        <v>8113.18</v>
      </c>
    </row>
    <row r="265" spans="2:19">
      <c r="B265" s="6">
        <v>1950</v>
      </c>
      <c r="C265" s="37">
        <v>0</v>
      </c>
      <c r="D265" s="37">
        <v>0</v>
      </c>
      <c r="E265" s="37">
        <v>0</v>
      </c>
      <c r="F265" s="37">
        <v>0</v>
      </c>
      <c r="G265" s="37">
        <v>0</v>
      </c>
      <c r="H265" s="37">
        <v>0</v>
      </c>
      <c r="I265" s="37">
        <v>0</v>
      </c>
      <c r="J265" s="37">
        <v>0</v>
      </c>
      <c r="K265" s="37">
        <v>0</v>
      </c>
      <c r="L265" s="37">
        <v>0</v>
      </c>
      <c r="M265" s="37">
        <v>0</v>
      </c>
      <c r="N265" s="37"/>
      <c r="O265" s="37"/>
      <c r="P265" s="37"/>
      <c r="Q265" s="37"/>
      <c r="R265" s="37"/>
      <c r="S265" s="37"/>
    </row>
    <row r="266" spans="2:19">
      <c r="B266" s="6">
        <v>1949</v>
      </c>
      <c r="C266" s="37">
        <v>0</v>
      </c>
      <c r="D266" s="37">
        <v>0</v>
      </c>
      <c r="E266" s="37">
        <v>0</v>
      </c>
      <c r="F266" s="37">
        <v>0</v>
      </c>
      <c r="G266" s="37">
        <v>0</v>
      </c>
      <c r="H266" s="37">
        <v>0</v>
      </c>
      <c r="I266" s="37">
        <v>0</v>
      </c>
      <c r="J266" s="37">
        <v>0</v>
      </c>
      <c r="K266" s="37">
        <v>0</v>
      </c>
      <c r="L266" s="37">
        <v>0</v>
      </c>
      <c r="M266" s="37">
        <v>0</v>
      </c>
      <c r="N266" s="37"/>
      <c r="O266" s="37"/>
      <c r="P266" s="37"/>
      <c r="Q266" s="37"/>
      <c r="R266" s="37"/>
      <c r="S266" s="37"/>
    </row>
    <row r="267" spans="2:19">
      <c r="B267" s="6">
        <v>1948</v>
      </c>
      <c r="C267" s="37">
        <v>0</v>
      </c>
      <c r="D267" s="37">
        <v>0</v>
      </c>
      <c r="E267" s="37">
        <v>0</v>
      </c>
      <c r="F267" s="37">
        <v>0</v>
      </c>
      <c r="G267" s="37">
        <v>0</v>
      </c>
      <c r="H267" s="37">
        <v>0</v>
      </c>
      <c r="I267" s="37">
        <v>0</v>
      </c>
      <c r="J267" s="37">
        <v>0</v>
      </c>
      <c r="K267" s="37">
        <v>0</v>
      </c>
      <c r="L267" s="37">
        <v>0</v>
      </c>
      <c r="M267" s="37">
        <v>0</v>
      </c>
      <c r="N267" s="37"/>
      <c r="O267" s="37"/>
      <c r="P267" s="37"/>
      <c r="Q267" s="37"/>
      <c r="R267" s="37"/>
      <c r="S267" s="37"/>
    </row>
    <row r="268" spans="2:19">
      <c r="B268" s="6">
        <v>1947</v>
      </c>
      <c r="C268" s="37">
        <v>0</v>
      </c>
      <c r="D268" s="37">
        <v>0</v>
      </c>
      <c r="E268" s="37">
        <v>0</v>
      </c>
      <c r="F268" s="37">
        <v>0</v>
      </c>
      <c r="G268" s="37">
        <v>0</v>
      </c>
      <c r="H268" s="37">
        <v>0</v>
      </c>
      <c r="I268" s="37">
        <v>0</v>
      </c>
      <c r="J268" s="37">
        <v>0</v>
      </c>
      <c r="K268" s="37">
        <v>0</v>
      </c>
      <c r="L268" s="37">
        <v>0</v>
      </c>
      <c r="M268" s="37">
        <v>0</v>
      </c>
      <c r="N268" s="37"/>
      <c r="O268" s="37"/>
      <c r="P268" s="37"/>
      <c r="Q268" s="37"/>
      <c r="R268" s="37"/>
      <c r="S268" s="37"/>
    </row>
    <row r="269" spans="2:19">
      <c r="B269" s="6">
        <v>1946</v>
      </c>
      <c r="C269" s="37">
        <v>0</v>
      </c>
      <c r="D269" s="37">
        <v>0</v>
      </c>
      <c r="E269" s="37">
        <v>0</v>
      </c>
      <c r="F269" s="37">
        <v>0</v>
      </c>
      <c r="G269" s="37">
        <v>0</v>
      </c>
      <c r="H269" s="37">
        <v>0</v>
      </c>
      <c r="I269" s="37">
        <v>0</v>
      </c>
      <c r="J269" s="37">
        <v>0</v>
      </c>
      <c r="K269" s="37">
        <v>0</v>
      </c>
      <c r="L269" s="37">
        <v>0</v>
      </c>
      <c r="M269" s="37">
        <v>0</v>
      </c>
      <c r="N269" s="37"/>
      <c r="O269" s="37"/>
      <c r="P269" s="37"/>
      <c r="Q269" s="37"/>
      <c r="R269" s="37"/>
      <c r="S269" s="37"/>
    </row>
    <row r="270" spans="2:19">
      <c r="B270" s="6">
        <v>1945</v>
      </c>
      <c r="C270" s="37">
        <v>0</v>
      </c>
      <c r="D270" s="37">
        <v>0</v>
      </c>
      <c r="E270" s="37">
        <v>0</v>
      </c>
      <c r="F270" s="37">
        <v>0</v>
      </c>
      <c r="G270" s="37">
        <v>0</v>
      </c>
      <c r="H270" s="37">
        <v>0</v>
      </c>
      <c r="I270" s="37">
        <v>0</v>
      </c>
      <c r="J270" s="37">
        <v>0</v>
      </c>
      <c r="K270" s="37">
        <v>0</v>
      </c>
      <c r="L270" s="37">
        <v>0</v>
      </c>
      <c r="M270" s="37">
        <v>0</v>
      </c>
      <c r="N270" s="37"/>
      <c r="O270" s="37"/>
      <c r="P270" s="37"/>
      <c r="Q270" s="37"/>
      <c r="R270" s="37"/>
      <c r="S270" s="37"/>
    </row>
    <row r="271" spans="2:19">
      <c r="B271" s="6">
        <v>1944</v>
      </c>
      <c r="C271" s="37">
        <v>0</v>
      </c>
      <c r="D271" s="37">
        <v>0</v>
      </c>
      <c r="E271" s="37">
        <v>0</v>
      </c>
      <c r="F271" s="37">
        <v>0</v>
      </c>
      <c r="G271" s="37">
        <v>0</v>
      </c>
      <c r="H271" s="37">
        <v>0</v>
      </c>
      <c r="I271" s="37">
        <v>0</v>
      </c>
      <c r="J271" s="37">
        <v>0</v>
      </c>
      <c r="K271" s="37">
        <v>0</v>
      </c>
      <c r="L271" s="37">
        <v>0</v>
      </c>
      <c r="M271" s="37">
        <v>0</v>
      </c>
      <c r="N271" s="37"/>
      <c r="O271" s="37"/>
      <c r="P271" s="37"/>
      <c r="Q271" s="37"/>
      <c r="R271" s="37"/>
      <c r="S271" s="37"/>
    </row>
    <row r="272" spans="2:19">
      <c r="B272" s="6">
        <v>1943</v>
      </c>
      <c r="C272" s="37">
        <v>0</v>
      </c>
      <c r="D272" s="37">
        <v>0</v>
      </c>
      <c r="E272" s="37">
        <v>0</v>
      </c>
      <c r="F272" s="37">
        <v>0</v>
      </c>
      <c r="G272" s="37">
        <v>0</v>
      </c>
      <c r="H272" s="37">
        <v>0</v>
      </c>
      <c r="I272" s="37">
        <v>0</v>
      </c>
      <c r="J272" s="37">
        <v>0</v>
      </c>
      <c r="K272" s="37">
        <v>0</v>
      </c>
      <c r="L272" s="37">
        <v>0</v>
      </c>
      <c r="M272" s="37">
        <v>0</v>
      </c>
      <c r="N272" s="37"/>
      <c r="O272" s="37"/>
      <c r="P272" s="37"/>
      <c r="Q272" s="37"/>
      <c r="R272" s="37"/>
      <c r="S272" s="37"/>
    </row>
    <row r="273" spans="1:19">
      <c r="B273" s="6">
        <v>1942</v>
      </c>
      <c r="C273" s="37">
        <v>0</v>
      </c>
      <c r="D273" s="37">
        <v>0</v>
      </c>
      <c r="E273" s="37">
        <v>0</v>
      </c>
      <c r="F273" s="37">
        <v>0</v>
      </c>
      <c r="G273" s="37">
        <v>0</v>
      </c>
      <c r="H273" s="37">
        <v>0</v>
      </c>
      <c r="I273" s="37">
        <v>0</v>
      </c>
      <c r="J273" s="37">
        <v>0</v>
      </c>
      <c r="K273" s="37">
        <v>0</v>
      </c>
      <c r="L273" s="37">
        <v>0</v>
      </c>
      <c r="M273" s="37">
        <v>0</v>
      </c>
      <c r="N273" s="37"/>
      <c r="O273" s="37"/>
      <c r="P273" s="37"/>
      <c r="Q273" s="37"/>
      <c r="R273" s="37"/>
      <c r="S273" s="37"/>
    </row>
    <row r="274" spans="1:19">
      <c r="B274" s="6">
        <v>1941</v>
      </c>
      <c r="C274" s="37">
        <v>0</v>
      </c>
      <c r="D274" s="37">
        <v>0</v>
      </c>
      <c r="E274" s="37">
        <v>0</v>
      </c>
      <c r="F274" s="37">
        <v>0</v>
      </c>
      <c r="G274" s="37">
        <v>0</v>
      </c>
      <c r="H274" s="37">
        <v>0</v>
      </c>
      <c r="I274" s="37">
        <v>0</v>
      </c>
      <c r="J274" s="37">
        <v>0</v>
      </c>
      <c r="K274" s="37">
        <v>0</v>
      </c>
      <c r="L274" s="37">
        <v>0</v>
      </c>
      <c r="M274" s="37">
        <v>0</v>
      </c>
      <c r="N274" s="37"/>
      <c r="O274" s="37"/>
      <c r="P274" s="37"/>
      <c r="Q274" s="37"/>
      <c r="R274" s="37"/>
      <c r="S274" s="37"/>
    </row>
    <row r="275" spans="1:19">
      <c r="B275" s="6">
        <v>1940</v>
      </c>
      <c r="C275" s="37">
        <v>0</v>
      </c>
      <c r="D275" s="37">
        <v>0</v>
      </c>
      <c r="E275" s="37">
        <v>0</v>
      </c>
      <c r="F275" s="37">
        <v>0</v>
      </c>
      <c r="G275" s="37">
        <v>0</v>
      </c>
      <c r="H275" s="37">
        <v>0</v>
      </c>
      <c r="I275" s="37">
        <v>0</v>
      </c>
      <c r="J275" s="37">
        <v>0</v>
      </c>
      <c r="K275" s="37">
        <v>0</v>
      </c>
      <c r="L275" s="37">
        <v>0</v>
      </c>
      <c r="M275" s="37">
        <v>0</v>
      </c>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481027.43951513816</v>
      </c>
      <c r="D286" s="8">
        <f>SUM(D208:D285)</f>
        <v>481027.43951513816</v>
      </c>
      <c r="E286" s="8">
        <f>SUM(E207:E285)</f>
        <v>481027.43951513816</v>
      </c>
      <c r="F286" s="8">
        <f>SUM(F206:F285)</f>
        <v>481027.43951513816</v>
      </c>
      <c r="G286" s="8">
        <f>SUM(G205:G285)</f>
        <v>737264.81214085943</v>
      </c>
      <c r="H286" s="8">
        <f>SUM(H199:H285)</f>
        <v>737264.81214085943</v>
      </c>
      <c r="I286" s="8">
        <f>SUM(I199:I285)</f>
        <v>735741.72832615767</v>
      </c>
      <c r="J286" s="8">
        <f t="shared" ref="J286:L286" si="2">SUM(J199:J285)</f>
        <v>735078.60047334468</v>
      </c>
      <c r="K286" s="8">
        <f>SUM(K199:K285)</f>
        <v>735078.60047334468</v>
      </c>
      <c r="L286" s="8">
        <f t="shared" si="2"/>
        <v>735078.60047334468</v>
      </c>
      <c r="M286" s="8">
        <f>SUM(M199:M285)</f>
        <v>735078.60047334468</v>
      </c>
      <c r="N286" s="11">
        <f>SUM(N194:N285)</f>
        <v>383282.19999999995</v>
      </c>
      <c r="O286" s="11">
        <f>SUM(O194:O285)</f>
        <v>383282.19999999995</v>
      </c>
      <c r="P286" s="11">
        <f>SUM(P194:P285)</f>
        <v>383282.19999999995</v>
      </c>
      <c r="Q286" s="11">
        <f>SUM(Q194:Q285)</f>
        <v>422857.68999999994</v>
      </c>
      <c r="R286" s="11">
        <f>SUM(R193:R285)</f>
        <v>382857.68999999994</v>
      </c>
      <c r="S286" s="11">
        <f>SUM(S193:S285)</f>
        <v>382857.68999999994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1048.42</v>
      </c>
      <c r="Q291" s="37">
        <v>1041.3</v>
      </c>
      <c r="R291" s="37">
        <v>1041.3</v>
      </c>
      <c r="S291" s="37">
        <v>1041.3</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v>250809.18</v>
      </c>
      <c r="O300" s="37">
        <v>250809.18</v>
      </c>
      <c r="P300" s="37">
        <v>251744.87</v>
      </c>
      <c r="Q300" s="37">
        <v>250035.27</v>
      </c>
      <c r="R300" s="37">
        <v>250035.27</v>
      </c>
      <c r="S300" s="37">
        <v>250035.27</v>
      </c>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v>48388.61</v>
      </c>
      <c r="O309" s="37">
        <v>48388.61</v>
      </c>
      <c r="P309" s="37">
        <v>48388.61</v>
      </c>
      <c r="Q309" s="37">
        <v>48060</v>
      </c>
      <c r="R309" s="37">
        <v>48060</v>
      </c>
      <c r="S309" s="37">
        <v>48060</v>
      </c>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v>7693.49</v>
      </c>
      <c r="O315" s="37">
        <v>7693.49</v>
      </c>
      <c r="P315" s="37">
        <v>7693.49</v>
      </c>
      <c r="Q315" s="37">
        <v>7641.24</v>
      </c>
      <c r="R315" s="37">
        <v>7641.24</v>
      </c>
      <c r="S315" s="37">
        <v>7641.24</v>
      </c>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v>83920.15</v>
      </c>
      <c r="O323" s="37">
        <v>83920.15</v>
      </c>
      <c r="P323" s="37">
        <v>83920.15</v>
      </c>
      <c r="Q323" s="37">
        <v>83350.240000000005</v>
      </c>
      <c r="R323" s="37">
        <v>83350.240000000005</v>
      </c>
      <c r="S323" s="37">
        <v>83350.240000000005</v>
      </c>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390811.42999999993</v>
      </c>
      <c r="O381" s="11">
        <f>SUM(O289:O380)</f>
        <v>390811.42999999993</v>
      </c>
      <c r="P381" s="11">
        <f>SUM(P289:P380)</f>
        <v>392795.54000000004</v>
      </c>
      <c r="Q381" s="11">
        <f>SUM(Q289:Q380)</f>
        <v>390128.04999999993</v>
      </c>
      <c r="R381" s="11">
        <f>SUM(R288:R380)</f>
        <v>390128.04999999993</v>
      </c>
      <c r="S381" s="11">
        <f>SUM(S288:S380)</f>
        <v>390128.04999999993</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f>(2362.03+68754.81)*31.27478%</f>
        <v>22241.635252952001</v>
      </c>
    </row>
    <row r="479" spans="1:19">
      <c r="A479" s="38"/>
      <c r="B479" s="6">
        <v>2021</v>
      </c>
      <c r="C479" s="36"/>
      <c r="D479" s="36"/>
      <c r="E479" s="36"/>
      <c r="F479" s="36"/>
      <c r="G479" s="36"/>
      <c r="H479" s="36"/>
      <c r="I479" s="36"/>
      <c r="J479" s="36"/>
      <c r="K479" s="36"/>
      <c r="L479" s="36"/>
      <c r="M479" s="36"/>
      <c r="N479" s="36"/>
      <c r="O479" s="36"/>
      <c r="P479" s="36"/>
      <c r="Q479" s="36"/>
      <c r="R479" s="37">
        <v>2205.6799999999998</v>
      </c>
      <c r="S479" s="37">
        <v>2205.6799999999998</v>
      </c>
    </row>
    <row r="480" spans="1:19">
      <c r="B480" s="6">
        <v>2020</v>
      </c>
      <c r="C480" s="36"/>
      <c r="D480" s="36"/>
      <c r="E480" s="36"/>
      <c r="F480" s="36"/>
      <c r="G480" s="36"/>
      <c r="H480" s="36"/>
      <c r="I480" s="36"/>
      <c r="J480" s="36"/>
      <c r="K480" s="36"/>
      <c r="L480" s="36"/>
      <c r="M480" s="36"/>
      <c r="N480" s="36"/>
      <c r="O480" s="36"/>
      <c r="P480" s="36"/>
      <c r="Q480" s="37">
        <v>8282.86</v>
      </c>
      <c r="R480" s="37">
        <v>8282.86</v>
      </c>
      <c r="S480" s="37">
        <v>8282.86</v>
      </c>
    </row>
    <row r="481" spans="1:19">
      <c r="A481" s="40"/>
      <c r="B481" s="6">
        <v>2019</v>
      </c>
      <c r="C481" s="36"/>
      <c r="D481" s="36"/>
      <c r="E481" s="36"/>
      <c r="F481" s="36"/>
      <c r="G481" s="36"/>
      <c r="H481" s="36"/>
      <c r="I481" s="36"/>
      <c r="J481" s="36"/>
      <c r="K481" s="36"/>
      <c r="L481" s="36"/>
      <c r="M481" s="36"/>
      <c r="N481" s="36"/>
      <c r="O481" s="36"/>
      <c r="P481" s="37">
        <v>12648.06</v>
      </c>
      <c r="Q481" s="37">
        <v>12562.16</v>
      </c>
      <c r="R481" s="37">
        <v>12562.16</v>
      </c>
      <c r="S481" s="37">
        <v>12562.16</v>
      </c>
    </row>
    <row r="482" spans="1:19">
      <c r="A482" s="40"/>
      <c r="B482" s="6">
        <v>2018</v>
      </c>
      <c r="C482" s="36"/>
      <c r="D482" s="36"/>
      <c r="E482" s="36"/>
      <c r="F482" s="36"/>
      <c r="G482" s="36"/>
      <c r="H482" s="36"/>
      <c r="I482" s="36"/>
      <c r="J482" s="36"/>
      <c r="K482" s="36"/>
      <c r="L482" s="36"/>
      <c r="M482" s="36"/>
      <c r="N482" s="36"/>
      <c r="O482" s="37">
        <v>3328.13</v>
      </c>
      <c r="P482" s="37">
        <v>3328.13</v>
      </c>
      <c r="Q482" s="37">
        <v>3307.97</v>
      </c>
      <c r="R482" s="37">
        <v>3307.97</v>
      </c>
      <c r="S482" s="37">
        <v>3307.97</v>
      </c>
    </row>
    <row r="483" spans="1:19">
      <c r="A483" s="40"/>
      <c r="B483" s="6">
        <v>2017</v>
      </c>
      <c r="C483" s="36"/>
      <c r="D483" s="36"/>
      <c r="E483" s="36"/>
      <c r="F483" s="36"/>
      <c r="G483" s="36"/>
      <c r="H483" s="36"/>
      <c r="I483" s="36"/>
      <c r="J483" s="36"/>
      <c r="K483" s="36"/>
      <c r="L483" s="36"/>
      <c r="M483" s="36"/>
      <c r="N483" s="37">
        <v>1016.97</v>
      </c>
      <c r="O483" s="37">
        <v>1016.97</v>
      </c>
      <c r="P483" s="37">
        <v>1016.97</v>
      </c>
      <c r="Q483" s="37">
        <v>1013.57</v>
      </c>
      <c r="R483" s="37">
        <v>1013.57</v>
      </c>
      <c r="S483" s="37">
        <v>1013.57</v>
      </c>
    </row>
    <row r="484" spans="1:19">
      <c r="B484" s="6">
        <v>2016</v>
      </c>
      <c r="C484" s="36"/>
      <c r="D484" s="36"/>
      <c r="E484" s="36"/>
      <c r="F484" s="36"/>
      <c r="G484" s="36"/>
      <c r="H484" s="36"/>
      <c r="I484" s="36"/>
      <c r="J484" s="36"/>
      <c r="K484" s="36"/>
      <c r="L484" s="36"/>
      <c r="M484" s="37">
        <v>43234.477999864299</v>
      </c>
      <c r="N484" s="37">
        <v>5682.25</v>
      </c>
      <c r="O484" s="37">
        <v>5682.25</v>
      </c>
      <c r="P484" s="37">
        <v>5682.25</v>
      </c>
      <c r="Q484" s="37">
        <v>5643.67</v>
      </c>
      <c r="R484" s="37">
        <v>5643.67</v>
      </c>
      <c r="S484" s="37">
        <v>5643.67</v>
      </c>
    </row>
    <row r="485" spans="1:19">
      <c r="B485" s="6">
        <v>2015</v>
      </c>
      <c r="C485" s="36"/>
      <c r="D485" s="36"/>
      <c r="E485" s="36"/>
      <c r="F485" s="36"/>
      <c r="G485" s="36"/>
      <c r="H485" s="36"/>
      <c r="I485" s="36"/>
      <c r="J485" s="36"/>
      <c r="K485" s="36"/>
      <c r="L485" s="37">
        <v>44883.350910152105</v>
      </c>
      <c r="M485" s="37">
        <v>44883.350910152105</v>
      </c>
      <c r="N485" s="37">
        <v>14870.69</v>
      </c>
      <c r="O485" s="37">
        <v>14870.69</v>
      </c>
      <c r="P485" s="37">
        <v>14870.69</v>
      </c>
      <c r="Q485" s="37">
        <v>14769.7</v>
      </c>
      <c r="R485" s="37">
        <v>14769.7</v>
      </c>
      <c r="S485" s="37">
        <v>14769.7</v>
      </c>
    </row>
    <row r="486" spans="1:19">
      <c r="B486" s="6">
        <v>2014</v>
      </c>
      <c r="C486" s="36"/>
      <c r="D486" s="36"/>
      <c r="E486" s="36"/>
      <c r="F486" s="36"/>
      <c r="G486" s="36"/>
      <c r="H486" s="36"/>
      <c r="I486" s="36"/>
      <c r="J486" s="36"/>
      <c r="K486" s="37">
        <v>61465.513485876596</v>
      </c>
      <c r="L486" s="37">
        <v>61465.513485876596</v>
      </c>
      <c r="M486" s="37">
        <v>61465.513485876596</v>
      </c>
      <c r="N486" s="37">
        <v>882.43</v>
      </c>
      <c r="O486" s="37">
        <v>882.43</v>
      </c>
      <c r="P486" s="37">
        <v>882.43</v>
      </c>
      <c r="Q486" s="37">
        <v>876.44</v>
      </c>
      <c r="R486" s="37">
        <v>876.44</v>
      </c>
      <c r="S486" s="37">
        <v>876.44</v>
      </c>
    </row>
    <row r="487" spans="1:19">
      <c r="B487" s="6">
        <v>2013</v>
      </c>
      <c r="C487" s="36"/>
      <c r="D487" s="36"/>
      <c r="E487" s="36"/>
      <c r="F487" s="36"/>
      <c r="G487" s="36"/>
      <c r="H487" s="36"/>
      <c r="I487" s="36"/>
      <c r="J487" s="37">
        <v>9530.3700009198983</v>
      </c>
      <c r="K487" s="37">
        <v>9530.3700009198983</v>
      </c>
      <c r="L487" s="37">
        <v>9530.3700009198983</v>
      </c>
      <c r="M487" s="37">
        <v>9530.3700009198983</v>
      </c>
      <c r="N487" s="37">
        <v>1499.31</v>
      </c>
      <c r="O487" s="37">
        <v>1499.31</v>
      </c>
      <c r="P487" s="37">
        <v>1499.31</v>
      </c>
      <c r="Q487" s="37">
        <v>1489.13</v>
      </c>
      <c r="R487" s="37">
        <v>1489.13</v>
      </c>
      <c r="S487" s="37">
        <v>1489.13</v>
      </c>
    </row>
    <row r="488" spans="1:19">
      <c r="B488" s="6">
        <v>2012</v>
      </c>
      <c r="C488" s="36"/>
      <c r="D488" s="36"/>
      <c r="E488" s="36"/>
      <c r="F488" s="36"/>
      <c r="G488" s="36"/>
      <c r="H488" s="36"/>
      <c r="I488" s="37">
        <v>23645.643185717498</v>
      </c>
      <c r="J488" s="37">
        <v>23645.643185717498</v>
      </c>
      <c r="K488" s="37">
        <v>23645.643185717498</v>
      </c>
      <c r="L488" s="37">
        <v>23645.643185717498</v>
      </c>
      <c r="M488" s="37">
        <v>23645.643185717498</v>
      </c>
      <c r="N488" s="37">
        <v>7911.2</v>
      </c>
      <c r="O488" s="37">
        <v>7911.2</v>
      </c>
      <c r="P488" s="37">
        <v>5963.32</v>
      </c>
      <c r="Q488" s="37">
        <v>5940.97</v>
      </c>
      <c r="R488" s="37">
        <v>5940.97</v>
      </c>
      <c r="S488" s="37">
        <v>5940.97</v>
      </c>
    </row>
    <row r="489" spans="1:19">
      <c r="B489" s="6">
        <v>2011</v>
      </c>
      <c r="C489" s="36"/>
      <c r="D489" s="36"/>
      <c r="E489" s="36"/>
      <c r="F489" s="36"/>
      <c r="G489" s="36"/>
      <c r="H489" s="37">
        <v>24047.367945306753</v>
      </c>
      <c r="I489" s="37">
        <v>24189.863433068203</v>
      </c>
      <c r="J489" s="37">
        <v>24189.863433068203</v>
      </c>
      <c r="K489" s="37">
        <v>24189.863433068203</v>
      </c>
      <c r="L489" s="37">
        <v>24189.863433068203</v>
      </c>
      <c r="M489" s="37">
        <v>24189.863433068203</v>
      </c>
      <c r="N489" s="37">
        <v>4881.8100000000004</v>
      </c>
      <c r="O489" s="37">
        <v>4881.8100000000004</v>
      </c>
      <c r="P489" s="37">
        <v>4881.8100000000004</v>
      </c>
      <c r="Q489" s="37">
        <v>4848.66</v>
      </c>
      <c r="R489" s="37">
        <v>4848.66</v>
      </c>
      <c r="S489" s="37">
        <v>4848.66</v>
      </c>
    </row>
    <row r="490" spans="1:19">
      <c r="B490" s="6">
        <v>2010</v>
      </c>
      <c r="C490" s="36"/>
      <c r="D490" s="36"/>
      <c r="E490" s="36"/>
      <c r="F490" s="36"/>
      <c r="G490" s="37">
        <v>70329.960453996275</v>
      </c>
      <c r="H490" s="37">
        <v>70329.960453996275</v>
      </c>
      <c r="I490" s="37">
        <v>69911.916733993901</v>
      </c>
      <c r="J490" s="37">
        <v>69911.916733993901</v>
      </c>
      <c r="K490" s="37">
        <v>69911.916733993901</v>
      </c>
      <c r="L490" s="37">
        <v>69911.916733993901</v>
      </c>
      <c r="M490" s="37">
        <v>69911.916733993901</v>
      </c>
      <c r="N490" s="37">
        <v>69761.289999999994</v>
      </c>
      <c r="O490" s="37">
        <v>69761.289999999994</v>
      </c>
      <c r="P490" s="37">
        <v>69761.289999999994</v>
      </c>
      <c r="Q490" s="37">
        <v>69287.539999999994</v>
      </c>
      <c r="R490" s="37">
        <v>69287.539999999994</v>
      </c>
      <c r="S490" s="37">
        <f>69287.54-340.9</f>
        <v>68946.64</v>
      </c>
    </row>
    <row r="491" spans="1:19">
      <c r="B491" s="6">
        <v>2009</v>
      </c>
      <c r="C491" s="36"/>
      <c r="D491" s="36"/>
      <c r="E491" s="36"/>
      <c r="F491" s="37">
        <v>8372.2098558194357</v>
      </c>
      <c r="G491" s="37">
        <v>8372.2098558194357</v>
      </c>
      <c r="H491" s="37">
        <v>8372.2098558194357</v>
      </c>
      <c r="I491" s="37">
        <v>6140.2838538618998</v>
      </c>
      <c r="J491" s="37">
        <v>6140.2838538618998</v>
      </c>
      <c r="K491" s="37">
        <v>6140.2838538618998</v>
      </c>
      <c r="L491" s="37">
        <v>6140.2838538618998</v>
      </c>
      <c r="M491" s="37">
        <v>6140.2838538618998</v>
      </c>
      <c r="N491" s="37">
        <v>4531.1000000000004</v>
      </c>
      <c r="O491" s="37">
        <v>4531.1000000000004</v>
      </c>
      <c r="P491" s="37">
        <v>3334.54</v>
      </c>
      <c r="Q491" s="37">
        <v>3311.9</v>
      </c>
      <c r="R491" s="37">
        <v>3311.9</v>
      </c>
      <c r="S491" s="37">
        <v>3311.9</v>
      </c>
    </row>
    <row r="492" spans="1:19">
      <c r="B492" s="6">
        <v>2008</v>
      </c>
      <c r="C492" s="36"/>
      <c r="D492" s="36"/>
      <c r="E492" s="37">
        <v>34068.575576232695</v>
      </c>
      <c r="F492" s="37">
        <v>34068.575576232695</v>
      </c>
      <c r="G492" s="37">
        <v>34068.575576232695</v>
      </c>
      <c r="H492" s="37">
        <v>34068.575576232695</v>
      </c>
      <c r="I492" s="37">
        <v>31021.951851702997</v>
      </c>
      <c r="J492" s="37">
        <v>31021.951851702997</v>
      </c>
      <c r="K492" s="37">
        <v>31021.951851702997</v>
      </c>
      <c r="L492" s="37">
        <v>31021.951851702997</v>
      </c>
      <c r="M492" s="37">
        <v>31021.951851702997</v>
      </c>
      <c r="N492" s="37">
        <v>6658.9</v>
      </c>
      <c r="O492" s="37">
        <v>6658.9</v>
      </c>
      <c r="P492" s="37">
        <v>4240.7299999999996</v>
      </c>
      <c r="Q492" s="37">
        <v>4214.91</v>
      </c>
      <c r="R492" s="37">
        <v>4214.91</v>
      </c>
      <c r="S492" s="37">
        <v>4214.91</v>
      </c>
    </row>
    <row r="493" spans="1:19">
      <c r="B493" s="6">
        <v>2007</v>
      </c>
      <c r="C493" s="36"/>
      <c r="D493" s="37">
        <v>9928.5830615337454</v>
      </c>
      <c r="E493" s="37">
        <v>9928.5830615337454</v>
      </c>
      <c r="F493" s="37">
        <v>9928.5830615337454</v>
      </c>
      <c r="G493" s="37">
        <v>9928.5830615337454</v>
      </c>
      <c r="H493" s="37">
        <v>9928.5830615337454</v>
      </c>
      <c r="I493" s="37">
        <v>2507.1744086778999</v>
      </c>
      <c r="J493" s="37">
        <v>2507.1744086778999</v>
      </c>
      <c r="K493" s="37">
        <v>2507.1744086778999</v>
      </c>
      <c r="L493" s="37">
        <v>2507.1744086778999</v>
      </c>
      <c r="M493" s="37">
        <v>2507.1744086778999</v>
      </c>
      <c r="N493" s="37">
        <v>1419.02</v>
      </c>
      <c r="O493" s="37">
        <v>1449.73</v>
      </c>
      <c r="P493" s="37">
        <v>1449.73</v>
      </c>
      <c r="Q493" s="37">
        <v>1446.67</v>
      </c>
      <c r="R493" s="37">
        <v>1446.67</v>
      </c>
      <c r="S493" s="37">
        <f>1446.67-119.73</f>
        <v>1326.94</v>
      </c>
    </row>
    <row r="494" spans="1:19">
      <c r="B494" s="6">
        <v>2006</v>
      </c>
      <c r="C494" s="37">
        <v>12132.189102986138</v>
      </c>
      <c r="D494" s="37">
        <v>12132.189102986138</v>
      </c>
      <c r="E494" s="37">
        <v>12132.189102986138</v>
      </c>
      <c r="F494" s="37">
        <v>12132.189102986138</v>
      </c>
      <c r="G494" s="37">
        <v>12132.189102986138</v>
      </c>
      <c r="H494" s="37">
        <v>12132.189102986138</v>
      </c>
      <c r="I494" s="37">
        <v>11109.118657100098</v>
      </c>
      <c r="J494" s="37">
        <v>11109.118657100098</v>
      </c>
      <c r="K494" s="37">
        <v>11109.118657100098</v>
      </c>
      <c r="L494" s="37">
        <v>11109.118657100098</v>
      </c>
      <c r="M494" s="37">
        <v>11109.118657100098</v>
      </c>
      <c r="N494" s="37">
        <v>1823.43</v>
      </c>
      <c r="O494" s="37">
        <v>1823.43</v>
      </c>
      <c r="P494" s="37">
        <v>1823.43</v>
      </c>
      <c r="Q494" s="37">
        <v>1811.05</v>
      </c>
      <c r="R494" s="37">
        <v>1811.05</v>
      </c>
      <c r="S494" s="37">
        <v>1811.05</v>
      </c>
    </row>
    <row r="495" spans="1:19">
      <c r="B495" s="6">
        <v>2005</v>
      </c>
      <c r="C495" s="37">
        <v>11350.352350256615</v>
      </c>
      <c r="D495" s="37">
        <v>11350.352350256615</v>
      </c>
      <c r="E495" s="37">
        <v>11350.352350256615</v>
      </c>
      <c r="F495" s="37">
        <v>11350.352350256615</v>
      </c>
      <c r="G495" s="37">
        <v>11350.352350256615</v>
      </c>
      <c r="H495" s="37">
        <v>11350.352350256615</v>
      </c>
      <c r="I495" s="37">
        <v>9770.6006569341007</v>
      </c>
      <c r="J495" s="37">
        <v>9770.6006569341007</v>
      </c>
      <c r="K495" s="37">
        <v>9770.6006569341007</v>
      </c>
      <c r="L495" s="37">
        <v>9770.6006569341007</v>
      </c>
      <c r="M495" s="37">
        <v>9770.6006569341007</v>
      </c>
      <c r="N495" s="37">
        <v>3585.5</v>
      </c>
      <c r="O495" s="37">
        <v>3585.5</v>
      </c>
      <c r="P495" s="37">
        <v>3585.5</v>
      </c>
      <c r="Q495" s="37">
        <v>3584.24</v>
      </c>
      <c r="R495" s="37">
        <v>3584.24</v>
      </c>
      <c r="S495" s="37">
        <v>3584.24</v>
      </c>
    </row>
    <row r="496" spans="1:19">
      <c r="B496" s="6">
        <v>2004</v>
      </c>
      <c r="C496" s="37">
        <v>21168.601270974927</v>
      </c>
      <c r="D496" s="37">
        <v>21168.601270974927</v>
      </c>
      <c r="E496" s="37">
        <v>21168.601270974927</v>
      </c>
      <c r="F496" s="37">
        <v>21168.601270974927</v>
      </c>
      <c r="G496" s="37">
        <v>21168.601270974927</v>
      </c>
      <c r="H496" s="37">
        <v>21168.601270974927</v>
      </c>
      <c r="I496" s="37">
        <v>8683.9347370113992</v>
      </c>
      <c r="J496" s="37">
        <v>8683.9347370113992</v>
      </c>
      <c r="K496" s="37">
        <v>8683.9347370113992</v>
      </c>
      <c r="L496" s="37">
        <v>8683.9347370113992</v>
      </c>
      <c r="M496" s="37">
        <v>8683.9347370113992</v>
      </c>
      <c r="N496" s="37">
        <v>5234.5</v>
      </c>
      <c r="O496" s="37">
        <v>5234.5</v>
      </c>
      <c r="P496" s="37">
        <v>3119.76</v>
      </c>
      <c r="Q496" s="37">
        <v>3106.36</v>
      </c>
      <c r="R496" s="37">
        <v>3106.36</v>
      </c>
      <c r="S496" s="37">
        <v>3106.36</v>
      </c>
    </row>
    <row r="497" spans="2:19">
      <c r="B497" s="6">
        <v>2003</v>
      </c>
      <c r="C497" s="37">
        <v>28853.963140498465</v>
      </c>
      <c r="D497" s="37">
        <v>28853.963140498465</v>
      </c>
      <c r="E497" s="37">
        <v>28853.963140498465</v>
      </c>
      <c r="F497" s="37">
        <v>28853.963140498465</v>
      </c>
      <c r="G497" s="37">
        <v>28853.963140498465</v>
      </c>
      <c r="H497" s="37">
        <v>28853.963140498465</v>
      </c>
      <c r="I497" s="37">
        <v>28388.0470959372</v>
      </c>
      <c r="J497" s="37">
        <v>28388.0470959372</v>
      </c>
      <c r="K497" s="37">
        <v>28388.0470959372</v>
      </c>
      <c r="L497" s="37">
        <v>28388.0470959372</v>
      </c>
      <c r="M497" s="37">
        <v>28388.0470959372</v>
      </c>
      <c r="N497" s="37">
        <v>28388.05</v>
      </c>
      <c r="O497" s="37">
        <v>28388.05</v>
      </c>
      <c r="P497" s="37">
        <v>28388.05</v>
      </c>
      <c r="Q497" s="37">
        <v>28218.66</v>
      </c>
      <c r="R497" s="37">
        <v>28218.66</v>
      </c>
      <c r="S497" s="37">
        <v>28218.66</v>
      </c>
    </row>
    <row r="498" spans="2:19">
      <c r="B498" s="6">
        <v>2002</v>
      </c>
      <c r="C498" s="37">
        <v>66968.314859496051</v>
      </c>
      <c r="D498" s="37">
        <v>66968.314859496051</v>
      </c>
      <c r="E498" s="37">
        <v>66968.314859496051</v>
      </c>
      <c r="F498" s="37">
        <v>66968.314859496051</v>
      </c>
      <c r="G498" s="37">
        <v>66968.314859496051</v>
      </c>
      <c r="H498" s="37">
        <v>66968.314859496051</v>
      </c>
      <c r="I498" s="37">
        <v>66768.046811189401</v>
      </c>
      <c r="J498" s="37">
        <v>66768.046811189401</v>
      </c>
      <c r="K498" s="37">
        <v>66768.046811189401</v>
      </c>
      <c r="L498" s="37">
        <v>66768.046811189401</v>
      </c>
      <c r="M498" s="37">
        <v>66768.046811189401</v>
      </c>
      <c r="N498" s="37">
        <v>43644.82</v>
      </c>
      <c r="O498" s="37">
        <v>43644.82</v>
      </c>
      <c r="P498" s="37">
        <v>43644.82</v>
      </c>
      <c r="Q498" s="37">
        <v>43574.41</v>
      </c>
      <c r="R498" s="37">
        <v>43574.41</v>
      </c>
      <c r="S498" s="37">
        <v>43574.41</v>
      </c>
    </row>
    <row r="499" spans="2:19">
      <c r="B499" s="6">
        <v>2001</v>
      </c>
      <c r="C499" s="37">
        <v>36301.4383876375</v>
      </c>
      <c r="D499" s="37">
        <v>36301.4383876375</v>
      </c>
      <c r="E499" s="37">
        <v>36301.4383876375</v>
      </c>
      <c r="F499" s="37">
        <v>36301.4383876375</v>
      </c>
      <c r="G499" s="37">
        <v>36301.4383876375</v>
      </c>
      <c r="H499" s="37">
        <v>36301.4383876375</v>
      </c>
      <c r="I499" s="37">
        <v>36085.661380981401</v>
      </c>
      <c r="J499" s="37">
        <v>36085.661380981401</v>
      </c>
      <c r="K499" s="37">
        <v>36085.661380981401</v>
      </c>
      <c r="L499" s="37">
        <v>36085.661380981401</v>
      </c>
      <c r="M499" s="37">
        <v>36085.661380981401</v>
      </c>
      <c r="N499" s="37">
        <v>28233.03</v>
      </c>
      <c r="O499" s="37">
        <v>28233.03</v>
      </c>
      <c r="P499" s="37">
        <v>28233.03</v>
      </c>
      <c r="Q499" s="37">
        <v>28041.3</v>
      </c>
      <c r="R499" s="37">
        <v>28041.3</v>
      </c>
      <c r="S499" s="37">
        <v>28041.3</v>
      </c>
    </row>
    <row r="500" spans="2:19">
      <c r="B500" s="6">
        <v>2000</v>
      </c>
      <c r="C500" s="37">
        <v>127845.53851740755</v>
      </c>
      <c r="D500" s="37">
        <v>127845.53851740755</v>
      </c>
      <c r="E500" s="37">
        <v>127845.53851740755</v>
      </c>
      <c r="F500" s="37">
        <v>127845.53851740755</v>
      </c>
      <c r="G500" s="37">
        <v>127845.53851740755</v>
      </c>
      <c r="H500" s="37">
        <v>127845.53851740755</v>
      </c>
      <c r="I500" s="37">
        <v>127112.97043708259</v>
      </c>
      <c r="J500" s="37">
        <v>127112.97043708259</v>
      </c>
      <c r="K500" s="37">
        <v>127112.97043708259</v>
      </c>
      <c r="L500" s="37">
        <v>127112.97043708259</v>
      </c>
      <c r="M500" s="37">
        <v>127112.97043708259</v>
      </c>
      <c r="N500" s="37">
        <v>5505.97</v>
      </c>
      <c r="O500" s="37">
        <v>5505.97</v>
      </c>
      <c r="P500" s="37">
        <v>5505.97</v>
      </c>
      <c r="Q500" s="37">
        <v>5499.83</v>
      </c>
      <c r="R500" s="37">
        <v>5499.83</v>
      </c>
      <c r="S500" s="37">
        <v>5499.83</v>
      </c>
    </row>
    <row r="501" spans="2:19">
      <c r="B501" s="6">
        <v>1999</v>
      </c>
      <c r="C501" s="37">
        <v>9711.6208571912321</v>
      </c>
      <c r="D501" s="37">
        <v>9711.6208571912321</v>
      </c>
      <c r="E501" s="37">
        <v>9711.6208571912321</v>
      </c>
      <c r="F501" s="37">
        <v>9711.6208571912321</v>
      </c>
      <c r="G501" s="37">
        <v>9711.6208571912321</v>
      </c>
      <c r="H501" s="37">
        <v>9711.6208571912321</v>
      </c>
      <c r="I501" s="37">
        <v>7137.1434896257997</v>
      </c>
      <c r="J501" s="37">
        <v>7137.1434896257997</v>
      </c>
      <c r="K501" s="37">
        <v>7137.1434896257997</v>
      </c>
      <c r="L501" s="37">
        <v>7137.1434896257997</v>
      </c>
      <c r="M501" s="37">
        <v>7137.1434896257997</v>
      </c>
      <c r="N501" s="37">
        <v>5825.54</v>
      </c>
      <c r="O501" s="37">
        <v>5825.54</v>
      </c>
      <c r="P501" s="37">
        <v>5825.54</v>
      </c>
      <c r="Q501" s="37">
        <v>5811.34</v>
      </c>
      <c r="R501" s="37">
        <v>5811.34</v>
      </c>
      <c r="S501" s="37">
        <f>5811.34-203.11</f>
        <v>5608.2300000000005</v>
      </c>
    </row>
    <row r="502" spans="2:19">
      <c r="B502" s="6">
        <v>1998</v>
      </c>
      <c r="C502" s="37">
        <v>2291.7545782496995</v>
      </c>
      <c r="D502" s="37">
        <v>2291.7545782496995</v>
      </c>
      <c r="E502" s="37">
        <v>2291.7545782496995</v>
      </c>
      <c r="F502" s="37">
        <v>2291.7545782496995</v>
      </c>
      <c r="G502" s="37">
        <v>2291.7545782496995</v>
      </c>
      <c r="H502" s="37">
        <v>2291.7545782496995</v>
      </c>
      <c r="I502" s="37">
        <v>2278.1323096882002</v>
      </c>
      <c r="J502" s="37">
        <v>2278.1323096882002</v>
      </c>
      <c r="K502" s="37">
        <v>2278.1323096882002</v>
      </c>
      <c r="L502" s="37">
        <v>2278.1323096882002</v>
      </c>
      <c r="M502" s="37">
        <v>2278.1323096882002</v>
      </c>
      <c r="N502" s="37">
        <v>1232.29</v>
      </c>
      <c r="O502" s="37">
        <v>1232.29</v>
      </c>
      <c r="P502" s="37">
        <v>1232.29</v>
      </c>
      <c r="Q502" s="37">
        <v>1223.982</v>
      </c>
      <c r="R502" s="37">
        <v>1223.982</v>
      </c>
      <c r="S502" s="37">
        <v>1223.982</v>
      </c>
    </row>
    <row r="503" spans="2:19">
      <c r="B503" s="6">
        <v>1997</v>
      </c>
      <c r="C503" s="37">
        <v>4202.8215510830796</v>
      </c>
      <c r="D503" s="37">
        <v>4202.8215510830796</v>
      </c>
      <c r="E503" s="37">
        <v>4202.8215510830796</v>
      </c>
      <c r="F503" s="37">
        <v>4202.8215510830796</v>
      </c>
      <c r="G503" s="37">
        <v>4202.8215510830796</v>
      </c>
      <c r="H503" s="37">
        <v>4202.8215510830796</v>
      </c>
      <c r="I503" s="37">
        <v>4199.9738737560001</v>
      </c>
      <c r="J503" s="37">
        <v>4199.9738737560001</v>
      </c>
      <c r="K503" s="37">
        <v>4199.9738737560001</v>
      </c>
      <c r="L503" s="37">
        <v>4199.9738737560001</v>
      </c>
      <c r="M503" s="37">
        <v>4199.9738737560001</v>
      </c>
      <c r="N503" s="37">
        <v>4513.6000000000004</v>
      </c>
      <c r="O503" s="37">
        <v>4513.6000000000004</v>
      </c>
      <c r="P503" s="37">
        <v>4513.6000000000004</v>
      </c>
      <c r="Q503" s="37">
        <v>4508.24</v>
      </c>
      <c r="R503" s="37">
        <v>4508.24</v>
      </c>
      <c r="S503" s="37">
        <v>4508.24</v>
      </c>
    </row>
    <row r="504" spans="2:19">
      <c r="B504" s="6">
        <v>1996</v>
      </c>
      <c r="C504" s="37">
        <v>7161.3802649428599</v>
      </c>
      <c r="D504" s="37">
        <v>7161.3802649428599</v>
      </c>
      <c r="E504" s="37">
        <v>7161.3802649428599</v>
      </c>
      <c r="F504" s="37">
        <v>7161.3802649428599</v>
      </c>
      <c r="G504" s="37">
        <v>7161.3802649428599</v>
      </c>
      <c r="H504" s="37">
        <v>7161.3802649428599</v>
      </c>
      <c r="I504" s="37">
        <v>1163.0050423636003</v>
      </c>
      <c r="J504" s="37">
        <v>1163.0050423636003</v>
      </c>
      <c r="K504" s="37">
        <v>1163.0050423636003</v>
      </c>
      <c r="L504" s="37">
        <v>1163.0050423636003</v>
      </c>
      <c r="M504" s="37">
        <v>1163.0050423636003</v>
      </c>
      <c r="N504" s="37">
        <v>709.63</v>
      </c>
      <c r="O504" s="37">
        <v>709.63</v>
      </c>
      <c r="P504" s="37">
        <v>709.63</v>
      </c>
      <c r="Q504" s="37">
        <v>708.7</v>
      </c>
      <c r="R504" s="37">
        <v>708.7</v>
      </c>
      <c r="S504" s="37">
        <v>708.7</v>
      </c>
    </row>
    <row r="505" spans="2:19">
      <c r="B505" s="6">
        <v>1995</v>
      </c>
      <c r="C505" s="37">
        <v>78776.815052794322</v>
      </c>
      <c r="D505" s="37">
        <v>78776.815052794322</v>
      </c>
      <c r="E505" s="37">
        <v>78776.815052794322</v>
      </c>
      <c r="F505" s="37">
        <v>78776.815052794322</v>
      </c>
      <c r="G505" s="37">
        <v>78776.815052794322</v>
      </c>
      <c r="H505" s="37">
        <v>78776.815052794322</v>
      </c>
      <c r="I505" s="37">
        <v>55812.265967563901</v>
      </c>
      <c r="J505" s="37">
        <v>55812.265967563901</v>
      </c>
      <c r="K505" s="37">
        <v>55812.265967563901</v>
      </c>
      <c r="L505" s="37">
        <v>55812.265967563901</v>
      </c>
      <c r="M505" s="37">
        <v>55812.265967563901</v>
      </c>
      <c r="N505" s="37">
        <v>37978.76</v>
      </c>
      <c r="O505" s="37">
        <v>37978.76</v>
      </c>
      <c r="P505" s="37">
        <v>37978.76</v>
      </c>
      <c r="Q505" s="37">
        <v>37854.959999999999</v>
      </c>
      <c r="R505" s="37">
        <v>37854.959999999999</v>
      </c>
      <c r="S505" s="37">
        <v>37854.959999999999</v>
      </c>
    </row>
    <row r="506" spans="2:19">
      <c r="B506" s="6">
        <v>1994</v>
      </c>
      <c r="C506" s="37">
        <v>38776.805359667647</v>
      </c>
      <c r="D506" s="37">
        <v>38776.805359667647</v>
      </c>
      <c r="E506" s="37">
        <v>38776.805359667647</v>
      </c>
      <c r="F506" s="37">
        <v>38776.805359667647</v>
      </c>
      <c r="G506" s="37">
        <v>38776.805359667647</v>
      </c>
      <c r="H506" s="37">
        <v>38776.805359667647</v>
      </c>
      <c r="I506" s="37">
        <v>38385.401316767995</v>
      </c>
      <c r="J506" s="37">
        <v>38385.401316767995</v>
      </c>
      <c r="K506" s="37">
        <v>38385.401316767995</v>
      </c>
      <c r="L506" s="37">
        <v>38385.401316767995</v>
      </c>
      <c r="M506" s="37">
        <v>38385.401316767995</v>
      </c>
      <c r="N506" s="37">
        <v>12144.22</v>
      </c>
      <c r="O506" s="37">
        <v>12144.22</v>
      </c>
      <c r="P506" s="37">
        <v>12144.22</v>
      </c>
      <c r="Q506" s="37">
        <v>12121.44</v>
      </c>
      <c r="R506" s="37">
        <v>12121.44</v>
      </c>
      <c r="S506" s="37">
        <v>12121.44</v>
      </c>
    </row>
    <row r="507" spans="2:19">
      <c r="B507" s="6">
        <v>1993</v>
      </c>
      <c r="C507" s="37">
        <v>38438.564778652879</v>
      </c>
      <c r="D507" s="37">
        <v>38438.564778652879</v>
      </c>
      <c r="E507" s="37">
        <v>38438.564778652879</v>
      </c>
      <c r="F507" s="37">
        <v>38438.564778652879</v>
      </c>
      <c r="G507" s="37">
        <v>38438.564778652879</v>
      </c>
      <c r="H507" s="37">
        <v>38438.564778652879</v>
      </c>
      <c r="I507" s="37">
        <v>38228.887740100305</v>
      </c>
      <c r="J507" s="37">
        <v>38228.887740100305</v>
      </c>
      <c r="K507" s="37">
        <v>38228.887740100305</v>
      </c>
      <c r="L507" s="37">
        <v>38228.887740100305</v>
      </c>
      <c r="M507" s="37">
        <v>38228.887740100305</v>
      </c>
      <c r="N507" s="37">
        <v>5669.14</v>
      </c>
      <c r="O507" s="37">
        <v>5669.14</v>
      </c>
      <c r="P507" s="37">
        <v>5669.14</v>
      </c>
      <c r="Q507" s="37">
        <v>5652.13</v>
      </c>
      <c r="R507" s="37">
        <v>5652.13</v>
      </c>
      <c r="S507" s="37">
        <v>5652.13</v>
      </c>
    </row>
    <row r="508" spans="2:19">
      <c r="B508" s="6">
        <v>1992</v>
      </c>
      <c r="C508" s="37">
        <v>47816.20013991934</v>
      </c>
      <c r="D508" s="37">
        <v>47816.20013991934</v>
      </c>
      <c r="E508" s="37">
        <v>47816.20013991934</v>
      </c>
      <c r="F508" s="37">
        <v>47816.20013991934</v>
      </c>
      <c r="G508" s="37">
        <v>47816.20013991934</v>
      </c>
      <c r="H508" s="37">
        <v>47816.20013991934</v>
      </c>
      <c r="I508" s="37">
        <v>47586.221575885007</v>
      </c>
      <c r="J508" s="37">
        <v>47586.221575885007</v>
      </c>
      <c r="K508" s="37">
        <v>47586.221575885007</v>
      </c>
      <c r="L508" s="37">
        <v>47586.221575885007</v>
      </c>
      <c r="M508" s="37">
        <v>47586.221575885007</v>
      </c>
      <c r="N508" s="37">
        <v>27317.77</v>
      </c>
      <c r="O508" s="37">
        <v>27317.77</v>
      </c>
      <c r="P508" s="37">
        <v>27317.77</v>
      </c>
      <c r="Q508" s="37">
        <v>27194.22</v>
      </c>
      <c r="R508" s="37">
        <v>27194.22</v>
      </c>
      <c r="S508" s="37">
        <v>27194.22</v>
      </c>
    </row>
    <row r="509" spans="2:19">
      <c r="B509" s="6">
        <v>1991</v>
      </c>
      <c r="C509" s="37">
        <v>46400.864591587866</v>
      </c>
      <c r="D509" s="37">
        <v>46400.864591587866</v>
      </c>
      <c r="E509" s="37">
        <v>46400.864591587866</v>
      </c>
      <c r="F509" s="37">
        <v>46400.864591587866</v>
      </c>
      <c r="G509" s="37">
        <v>46400.864591587866</v>
      </c>
      <c r="H509" s="37">
        <v>46400.864591587866</v>
      </c>
      <c r="I509" s="37">
        <v>46345.120159349601</v>
      </c>
      <c r="J509" s="37">
        <v>46345.120159349601</v>
      </c>
      <c r="K509" s="37">
        <v>46345.120159349601</v>
      </c>
      <c r="L509" s="37">
        <v>46345.120159349601</v>
      </c>
      <c r="M509" s="37">
        <v>46345.120159349601</v>
      </c>
      <c r="N509" s="37">
        <v>45831.53</v>
      </c>
      <c r="O509" s="37">
        <v>45831.53</v>
      </c>
      <c r="P509" s="37">
        <v>45831.53</v>
      </c>
      <c r="Q509" s="37">
        <v>45771.71</v>
      </c>
      <c r="R509" s="37">
        <v>45771.71</v>
      </c>
      <c r="S509" s="37">
        <v>45771.71</v>
      </c>
    </row>
    <row r="510" spans="2:19">
      <c r="B510" s="6">
        <v>1990</v>
      </c>
      <c r="C510" s="37">
        <v>305469.6548130993</v>
      </c>
      <c r="D510" s="37">
        <v>305469.6548130993</v>
      </c>
      <c r="E510" s="37">
        <v>305469.6548130993</v>
      </c>
      <c r="F510" s="37">
        <v>305469.6548130993</v>
      </c>
      <c r="G510" s="37">
        <v>305469.6548130993</v>
      </c>
      <c r="H510" s="37">
        <v>305469.6548130993</v>
      </c>
      <c r="I510" s="37">
        <v>303662.74868175859</v>
      </c>
      <c r="J510" s="37">
        <v>303662.74868175859</v>
      </c>
      <c r="K510" s="37">
        <v>303662.74868175859</v>
      </c>
      <c r="L510" s="37">
        <v>303662.74868175859</v>
      </c>
      <c r="M510" s="37">
        <v>303662.74868175859</v>
      </c>
      <c r="N510" s="37">
        <v>40343.269999999997</v>
      </c>
      <c r="O510" s="37">
        <v>40343.269999999997</v>
      </c>
      <c r="P510" s="37">
        <v>40343.269999999997</v>
      </c>
      <c r="Q510" s="37">
        <v>40079.370000000003</v>
      </c>
      <c r="R510" s="37">
        <v>40079.370000000003</v>
      </c>
      <c r="S510" s="37">
        <v>40079.370000000003</v>
      </c>
    </row>
    <row r="511" spans="2:19">
      <c r="B511" s="6">
        <v>1989</v>
      </c>
      <c r="C511" s="37">
        <v>5124.5314682973558</v>
      </c>
      <c r="D511" s="37">
        <v>5124.5314682973558</v>
      </c>
      <c r="E511" s="37">
        <v>5124.5314682973558</v>
      </c>
      <c r="F511" s="37">
        <v>5124.5314682973558</v>
      </c>
      <c r="G511" s="37">
        <v>5124.5314682973558</v>
      </c>
      <c r="H511" s="37">
        <v>5124.5314682973558</v>
      </c>
      <c r="I511" s="37">
        <v>5319.3126691803009</v>
      </c>
      <c r="J511" s="37">
        <v>5319.3126691803009</v>
      </c>
      <c r="K511" s="37">
        <v>5319.3126691803009</v>
      </c>
      <c r="L511" s="37">
        <v>5319.3126691803009</v>
      </c>
      <c r="M511" s="37">
        <v>5319.3126691803009</v>
      </c>
      <c r="N511" s="37">
        <v>5102.68</v>
      </c>
      <c r="O511" s="37">
        <v>5102.68</v>
      </c>
      <c r="P511" s="37">
        <v>5102.68</v>
      </c>
      <c r="Q511" s="37">
        <v>5077.87</v>
      </c>
      <c r="R511" s="37">
        <v>5077.87</v>
      </c>
      <c r="S511" s="37">
        <v>5077.87</v>
      </c>
    </row>
    <row r="512" spans="2:19">
      <c r="B512" s="6">
        <v>1988</v>
      </c>
      <c r="C512" s="37">
        <v>3747.9436989790465</v>
      </c>
      <c r="D512" s="37">
        <v>3747.9436989790465</v>
      </c>
      <c r="E512" s="37">
        <v>3747.9436989790465</v>
      </c>
      <c r="F512" s="37">
        <v>3747.9436989790465</v>
      </c>
      <c r="G512" s="37">
        <v>3747.9436989790465</v>
      </c>
      <c r="H512" s="37">
        <v>3747.9436989790465</v>
      </c>
      <c r="I512" s="37">
        <v>3739.1516176192999</v>
      </c>
      <c r="J512" s="37">
        <v>3739.1516176192999</v>
      </c>
      <c r="K512" s="37">
        <v>3739.1516176192999</v>
      </c>
      <c r="L512" s="37">
        <v>3739.1516176192999</v>
      </c>
      <c r="M512" s="37">
        <v>3739.1516176192999</v>
      </c>
      <c r="N512" s="37">
        <v>3883.41</v>
      </c>
      <c r="O512" s="37">
        <v>3883.41</v>
      </c>
      <c r="P512" s="37">
        <v>3883.41</v>
      </c>
      <c r="Q512" s="37">
        <v>3872.44</v>
      </c>
      <c r="R512" s="37">
        <v>3872.44</v>
      </c>
      <c r="S512" s="37">
        <v>3872.44</v>
      </c>
    </row>
    <row r="513" spans="2:19">
      <c r="B513" s="6">
        <v>1987</v>
      </c>
      <c r="C513" s="37">
        <v>10951.542994393212</v>
      </c>
      <c r="D513" s="37">
        <v>10951.542994393212</v>
      </c>
      <c r="E513" s="37">
        <v>10951.542994393212</v>
      </c>
      <c r="F513" s="37">
        <v>10951.542994393212</v>
      </c>
      <c r="G513" s="37">
        <v>10951.542994393212</v>
      </c>
      <c r="H513" s="37">
        <v>10951.542994393212</v>
      </c>
      <c r="I513" s="37">
        <v>10937.2358635769</v>
      </c>
      <c r="J513" s="37">
        <v>10937.2358635769</v>
      </c>
      <c r="K513" s="37">
        <v>10937.2358635769</v>
      </c>
      <c r="L513" s="37">
        <v>10937.2358635769</v>
      </c>
      <c r="M513" s="37">
        <v>10937.2358635769</v>
      </c>
      <c r="N513" s="37">
        <v>10937.24</v>
      </c>
      <c r="O513" s="37">
        <v>10937.24</v>
      </c>
      <c r="P513" s="37">
        <v>10937.24</v>
      </c>
      <c r="Q513" s="37">
        <v>10920.99</v>
      </c>
      <c r="R513" s="37">
        <v>10920.99</v>
      </c>
      <c r="S513" s="37">
        <v>10920.99</v>
      </c>
    </row>
    <row r="514" spans="2:19">
      <c r="B514" s="6">
        <v>1986</v>
      </c>
      <c r="C514" s="37">
        <v>2964.6777949434595</v>
      </c>
      <c r="D514" s="37">
        <v>2964.6777949434595</v>
      </c>
      <c r="E514" s="37">
        <v>2964.6777949434595</v>
      </c>
      <c r="F514" s="37">
        <v>2964.6777949434595</v>
      </c>
      <c r="G514" s="37">
        <v>2964.6777949434595</v>
      </c>
      <c r="H514" s="37">
        <v>2964.6777949434595</v>
      </c>
      <c r="I514" s="37">
        <v>2955.1423877074999</v>
      </c>
      <c r="J514" s="37">
        <v>2955.1423877074999</v>
      </c>
      <c r="K514" s="37">
        <v>2955.1423877074999</v>
      </c>
      <c r="L514" s="37">
        <v>2955.1423877074999</v>
      </c>
      <c r="M514" s="37">
        <v>2955.1423877074999</v>
      </c>
      <c r="N514" s="37">
        <v>2955.14</v>
      </c>
      <c r="O514" s="37">
        <v>2955.14</v>
      </c>
      <c r="P514" s="37">
        <v>2955.14</v>
      </c>
      <c r="Q514" s="37">
        <v>2944.31</v>
      </c>
      <c r="R514" s="37">
        <v>2944.31</v>
      </c>
      <c r="S514" s="37">
        <v>2944.31</v>
      </c>
    </row>
    <row r="515" spans="2:19">
      <c r="B515" s="6">
        <v>1985</v>
      </c>
      <c r="C515" s="37">
        <v>5976.0354855643018</v>
      </c>
      <c r="D515" s="37">
        <v>5976.0354855643018</v>
      </c>
      <c r="E515" s="37">
        <v>5976.0354855643018</v>
      </c>
      <c r="F515" s="37">
        <v>5976.0354855643018</v>
      </c>
      <c r="G515" s="37">
        <v>5976.0354855643018</v>
      </c>
      <c r="H515" s="37">
        <v>5976.0354855643018</v>
      </c>
      <c r="I515" s="37">
        <v>5771.4924734251999</v>
      </c>
      <c r="J515" s="37">
        <v>5771.4924734251999</v>
      </c>
      <c r="K515" s="37">
        <v>5771.4924734251999</v>
      </c>
      <c r="L515" s="37">
        <v>5771.4924734251999</v>
      </c>
      <c r="M515" s="37">
        <v>5771.4924734251999</v>
      </c>
      <c r="N515" s="37">
        <v>5771.49</v>
      </c>
      <c r="O515" s="37">
        <v>5771.49</v>
      </c>
      <c r="P515" s="37">
        <v>5771.49</v>
      </c>
      <c r="Q515" s="37">
        <v>5742.22</v>
      </c>
      <c r="R515" s="37">
        <v>5742.22</v>
      </c>
      <c r="S515" s="37">
        <v>5742.22</v>
      </c>
    </row>
    <row r="516" spans="2:19">
      <c r="B516" s="6">
        <v>1984</v>
      </c>
      <c r="C516" s="37">
        <v>38468.281416007143</v>
      </c>
      <c r="D516" s="37">
        <v>38468.281416007143</v>
      </c>
      <c r="E516" s="37">
        <v>38468.281416007143</v>
      </c>
      <c r="F516" s="37">
        <v>38468.281416007143</v>
      </c>
      <c r="G516" s="37">
        <v>38468.281416007143</v>
      </c>
      <c r="H516" s="37">
        <v>38468.281416007143</v>
      </c>
      <c r="I516" s="37">
        <v>38239.624619366899</v>
      </c>
      <c r="J516" s="37">
        <v>38239.624619366899</v>
      </c>
      <c r="K516" s="37">
        <v>38239.624619366899</v>
      </c>
      <c r="L516" s="37">
        <v>38239.624619366899</v>
      </c>
      <c r="M516" s="37">
        <v>38239.624619366899</v>
      </c>
      <c r="N516" s="37">
        <v>38239.620000000003</v>
      </c>
      <c r="O516" s="37">
        <v>38239.620000000003</v>
      </c>
      <c r="P516" s="37">
        <v>38239.620000000003</v>
      </c>
      <c r="Q516" s="37">
        <v>37979.94</v>
      </c>
      <c r="R516" s="37">
        <v>37979.94</v>
      </c>
      <c r="S516" s="37">
        <v>37979.94</v>
      </c>
    </row>
    <row r="517" spans="2:19">
      <c r="B517" s="6">
        <v>1983</v>
      </c>
      <c r="C517" s="37">
        <v>59527.546833298518</v>
      </c>
      <c r="D517" s="37">
        <v>59527.546833298518</v>
      </c>
      <c r="E517" s="37">
        <v>59527.546833298518</v>
      </c>
      <c r="F517" s="37">
        <v>59527.546833298518</v>
      </c>
      <c r="G517" s="37">
        <v>59527.546833298518</v>
      </c>
      <c r="H517" s="37">
        <v>59527.546833298518</v>
      </c>
      <c r="I517" s="37">
        <v>59181.64516975802</v>
      </c>
      <c r="J517" s="37">
        <v>59181.64516975802</v>
      </c>
      <c r="K517" s="37">
        <v>59181.64516975802</v>
      </c>
      <c r="L517" s="37">
        <v>59181.64516975802</v>
      </c>
      <c r="M517" s="37">
        <v>59181.64516975802</v>
      </c>
      <c r="N517" s="37">
        <v>59181.65</v>
      </c>
      <c r="O517" s="37">
        <v>59181.65</v>
      </c>
      <c r="P517" s="37">
        <v>59181.65</v>
      </c>
      <c r="Q517" s="37">
        <v>58788.81</v>
      </c>
      <c r="R517" s="37">
        <v>58788.81</v>
      </c>
      <c r="S517" s="37">
        <v>58788.81</v>
      </c>
    </row>
    <row r="518" spans="2:19">
      <c r="B518" s="6">
        <v>1982</v>
      </c>
      <c r="C518" s="37">
        <v>147.06004369896846</v>
      </c>
      <c r="D518" s="37">
        <v>147.06004369896846</v>
      </c>
      <c r="E518" s="37">
        <v>147.06004369896846</v>
      </c>
      <c r="F518" s="37">
        <v>147.06004369896846</v>
      </c>
      <c r="G518" s="37">
        <v>147.06004369896846</v>
      </c>
      <c r="H518" s="37">
        <v>147.06004369896846</v>
      </c>
      <c r="I518" s="37">
        <v>146.18591370749999</v>
      </c>
      <c r="J518" s="37">
        <v>146.18591370749999</v>
      </c>
      <c r="K518" s="37">
        <v>146.18591370749999</v>
      </c>
      <c r="L518" s="37">
        <v>146.18591370749999</v>
      </c>
      <c r="M518" s="37">
        <v>146.18591370749999</v>
      </c>
      <c r="N518" s="37">
        <v>146.19</v>
      </c>
      <c r="O518" s="37">
        <v>146.19</v>
      </c>
      <c r="P518" s="37">
        <v>146.19</v>
      </c>
      <c r="Q518" s="37">
        <v>145.19</v>
      </c>
      <c r="R518" s="37">
        <v>145.19</v>
      </c>
      <c r="S518" s="37">
        <v>145.19</v>
      </c>
    </row>
    <row r="519" spans="2:19">
      <c r="B519" s="6">
        <v>1981</v>
      </c>
      <c r="C519" s="37">
        <v>1340.0694036950504</v>
      </c>
      <c r="D519" s="37">
        <v>1340.0694036950504</v>
      </c>
      <c r="E519" s="37">
        <v>1340.0694036950504</v>
      </c>
      <c r="F519" s="37">
        <v>1340.0694036950504</v>
      </c>
      <c r="G519" s="37">
        <v>1340.0694036950504</v>
      </c>
      <c r="H519" s="37">
        <v>1340.0694036950504</v>
      </c>
      <c r="I519" s="37">
        <v>911.0917021460001</v>
      </c>
      <c r="J519" s="37">
        <v>911.0917021460001</v>
      </c>
      <c r="K519" s="37">
        <v>911.0917021460001</v>
      </c>
      <c r="L519" s="37">
        <v>911.0917021460001</v>
      </c>
      <c r="M519" s="37">
        <v>911.0917021460001</v>
      </c>
      <c r="N519" s="37">
        <v>911.09</v>
      </c>
      <c r="O519" s="37">
        <v>911.09</v>
      </c>
      <c r="P519" s="37">
        <v>911.09</v>
      </c>
      <c r="Q519" s="37">
        <v>904.9</v>
      </c>
      <c r="R519" s="37">
        <v>904.9</v>
      </c>
      <c r="S519" s="37">
        <v>904.9</v>
      </c>
    </row>
    <row r="520" spans="2:19">
      <c r="B520" s="6">
        <v>1980</v>
      </c>
      <c r="C520" s="37">
        <v>9961.6220542607825</v>
      </c>
      <c r="D520" s="37">
        <v>9961.6220542607825</v>
      </c>
      <c r="E520" s="37">
        <v>9961.6220542607825</v>
      </c>
      <c r="F520" s="37">
        <v>9961.6220542607825</v>
      </c>
      <c r="G520" s="37">
        <v>9961.6220542607825</v>
      </c>
      <c r="H520" s="37">
        <v>9961.6220542607825</v>
      </c>
      <c r="I520" s="37">
        <v>9954.2544705748005</v>
      </c>
      <c r="J520" s="37">
        <v>9954.2544705748005</v>
      </c>
      <c r="K520" s="37">
        <v>9954.2544705748005</v>
      </c>
      <c r="L520" s="37">
        <v>9954.2544705748005</v>
      </c>
      <c r="M520" s="37">
        <v>9954.2544705748005</v>
      </c>
      <c r="N520" s="37">
        <v>9954.25</v>
      </c>
      <c r="O520" s="37">
        <v>9954.25</v>
      </c>
      <c r="P520" s="37">
        <v>9954.25</v>
      </c>
      <c r="Q520" s="37">
        <v>9945.89</v>
      </c>
      <c r="R520" s="37">
        <v>9945.89</v>
      </c>
      <c r="S520" s="37">
        <v>9945.89</v>
      </c>
    </row>
    <row r="521" spans="2:19">
      <c r="B521" s="6">
        <v>1979</v>
      </c>
      <c r="C521" s="37">
        <v>5877.579038946752</v>
      </c>
      <c r="D521" s="37">
        <v>5877.579038946752</v>
      </c>
      <c r="E521" s="37">
        <v>5877.579038946752</v>
      </c>
      <c r="F521" s="37">
        <v>5877.579038946752</v>
      </c>
      <c r="G521" s="37">
        <v>5877.579038946752</v>
      </c>
      <c r="H521" s="37">
        <v>5877.579038946752</v>
      </c>
      <c r="I521" s="37">
        <v>5848.9761122899999</v>
      </c>
      <c r="J521" s="37">
        <v>5848.9761122899999</v>
      </c>
      <c r="K521" s="37">
        <v>5848.9761122899999</v>
      </c>
      <c r="L521" s="37">
        <v>5848.9761122899999</v>
      </c>
      <c r="M521" s="37">
        <v>5848.9761122899999</v>
      </c>
      <c r="N521" s="37">
        <v>5848.98</v>
      </c>
      <c r="O521" s="37">
        <v>5848.98</v>
      </c>
      <c r="P521" s="37">
        <v>5848.98</v>
      </c>
      <c r="Q521" s="37">
        <v>5816.49</v>
      </c>
      <c r="R521" s="37">
        <v>5816.49</v>
      </c>
      <c r="S521" s="37">
        <v>5816.49</v>
      </c>
    </row>
    <row r="522" spans="2:19">
      <c r="B522" s="6">
        <v>1978</v>
      </c>
      <c r="C522" s="37">
        <v>134.58884516277377</v>
      </c>
      <c r="D522" s="37">
        <v>134.58884516277377</v>
      </c>
      <c r="E522" s="37">
        <v>134.58884516277377</v>
      </c>
      <c r="F522" s="37">
        <v>134.58884516277377</v>
      </c>
      <c r="G522" s="37">
        <v>134.58884516277377</v>
      </c>
      <c r="H522" s="37">
        <v>134.58884516277377</v>
      </c>
      <c r="I522" s="37">
        <v>133.7888444072</v>
      </c>
      <c r="J522" s="37">
        <v>133.7888444072</v>
      </c>
      <c r="K522" s="37">
        <v>133.7888444072</v>
      </c>
      <c r="L522" s="37">
        <v>133.7888444072</v>
      </c>
      <c r="M522" s="37">
        <v>133.7888444072</v>
      </c>
      <c r="N522" s="37">
        <v>0</v>
      </c>
      <c r="O522" s="37">
        <v>0</v>
      </c>
      <c r="P522" s="37">
        <v>0</v>
      </c>
      <c r="Q522" s="37">
        <v>0</v>
      </c>
      <c r="R522" s="37">
        <v>0</v>
      </c>
      <c r="S522" s="37">
        <v>0</v>
      </c>
    </row>
    <row r="523" spans="2:19">
      <c r="B523" s="6">
        <v>1977</v>
      </c>
      <c r="C523" s="37">
        <v>791.18145125506851</v>
      </c>
      <c r="D523" s="37">
        <v>791.18145125506851</v>
      </c>
      <c r="E523" s="37">
        <v>791.18145125506851</v>
      </c>
      <c r="F523" s="37">
        <v>791.18145125506851</v>
      </c>
      <c r="G523" s="37">
        <v>791.18145125506851</v>
      </c>
      <c r="H523" s="37">
        <v>791.18145125506851</v>
      </c>
      <c r="I523" s="37">
        <v>786.47864131539995</v>
      </c>
      <c r="J523" s="37">
        <v>786.47864131539995</v>
      </c>
      <c r="K523" s="37">
        <v>786.47864131539995</v>
      </c>
      <c r="L523" s="37">
        <v>786.47864131539995</v>
      </c>
      <c r="M523" s="37">
        <v>786.47864131539995</v>
      </c>
      <c r="N523" s="37">
        <v>786.48</v>
      </c>
      <c r="O523" s="37">
        <v>786.48</v>
      </c>
      <c r="P523" s="37">
        <v>786.48</v>
      </c>
      <c r="Q523" s="37">
        <v>781.14</v>
      </c>
      <c r="R523" s="37">
        <v>781.14</v>
      </c>
      <c r="S523" s="37">
        <v>781.14</v>
      </c>
    </row>
    <row r="524" spans="2:19">
      <c r="B524" s="6">
        <v>1976</v>
      </c>
      <c r="C524" s="37">
        <v>241.32418544143275</v>
      </c>
      <c r="D524" s="37">
        <v>241.32418544143275</v>
      </c>
      <c r="E524" s="37">
        <v>241.32418544143275</v>
      </c>
      <c r="F524" s="37">
        <v>241.32418544143275</v>
      </c>
      <c r="G524" s="37">
        <v>241.32418544143275</v>
      </c>
      <c r="H524" s="37">
        <v>241.32418544143275</v>
      </c>
      <c r="I524" s="37">
        <v>239.88974612770002</v>
      </c>
      <c r="J524" s="37">
        <v>239.88974612770002</v>
      </c>
      <c r="K524" s="37">
        <v>239.88974612770002</v>
      </c>
      <c r="L524" s="37">
        <v>239.88974612770002</v>
      </c>
      <c r="M524" s="37">
        <v>239.88974612770002</v>
      </c>
      <c r="N524" s="37">
        <v>48.3</v>
      </c>
      <c r="O524" s="37">
        <v>48.3</v>
      </c>
      <c r="P524" s="37">
        <v>48.3</v>
      </c>
      <c r="Q524" s="37">
        <v>47.97</v>
      </c>
      <c r="R524" s="37">
        <v>47.97</v>
      </c>
      <c r="S524" s="37">
        <v>47.97</v>
      </c>
    </row>
    <row r="525" spans="2:19">
      <c r="B525" s="6">
        <v>1975</v>
      </c>
      <c r="C525" s="37">
        <v>249.09769857524572</v>
      </c>
      <c r="D525" s="37">
        <v>249.09769857524572</v>
      </c>
      <c r="E525" s="37">
        <v>249.09769857524572</v>
      </c>
      <c r="F525" s="37">
        <v>249.09769857524572</v>
      </c>
      <c r="G525" s="37">
        <v>249.09769857524572</v>
      </c>
      <c r="H525" s="37">
        <v>249.09769857524572</v>
      </c>
      <c r="I525" s="37">
        <v>247.61705323030003</v>
      </c>
      <c r="J525" s="37">
        <v>247.61705323030003</v>
      </c>
      <c r="K525" s="37">
        <v>247.61705323030003</v>
      </c>
      <c r="L525" s="37">
        <v>247.61705323030003</v>
      </c>
      <c r="M525" s="37">
        <v>247.61705323030003</v>
      </c>
      <c r="N525" s="37">
        <v>247.62</v>
      </c>
      <c r="O525" s="37">
        <v>247.62</v>
      </c>
      <c r="P525" s="37">
        <v>247.62</v>
      </c>
      <c r="Q525" s="37">
        <v>245.94</v>
      </c>
      <c r="R525" s="37">
        <v>245.94</v>
      </c>
      <c r="S525" s="37">
        <v>245.94</v>
      </c>
    </row>
    <row r="526" spans="2:19">
      <c r="B526" s="6">
        <v>1974</v>
      </c>
      <c r="C526" s="37">
        <v>5576.079063546561</v>
      </c>
      <c r="D526" s="37">
        <v>5576.079063546561</v>
      </c>
      <c r="E526" s="37">
        <v>5576.079063546561</v>
      </c>
      <c r="F526" s="37">
        <v>5576.079063546561</v>
      </c>
      <c r="G526" s="37">
        <v>5576.079063546561</v>
      </c>
      <c r="H526" s="37">
        <v>5576.079063546561</v>
      </c>
      <c r="I526" s="37">
        <v>5564.0596961411993</v>
      </c>
      <c r="J526" s="37">
        <v>5564.0596961411993</v>
      </c>
      <c r="K526" s="37">
        <v>5564.0596961411993</v>
      </c>
      <c r="L526" s="37">
        <v>5564.0596961411993</v>
      </c>
      <c r="M526" s="37">
        <v>5564.0596961411993</v>
      </c>
      <c r="N526" s="37">
        <v>5564.06</v>
      </c>
      <c r="O526" s="37">
        <v>5564.06</v>
      </c>
      <c r="P526" s="37">
        <v>5564.06</v>
      </c>
      <c r="Q526" s="37">
        <v>5550.41</v>
      </c>
      <c r="R526" s="37">
        <v>5550.41</v>
      </c>
      <c r="S526" s="37">
        <v>5550.41</v>
      </c>
    </row>
    <row r="527" spans="2:19">
      <c r="B527" s="6">
        <v>1973</v>
      </c>
      <c r="C527" s="37">
        <v>6.7851504490161005</v>
      </c>
      <c r="D527" s="37">
        <v>6.7851504490161005</v>
      </c>
      <c r="E527" s="37">
        <v>6.7851504490161005</v>
      </c>
      <c r="F527" s="37">
        <v>6.7851504490161005</v>
      </c>
      <c r="G527" s="37">
        <v>6.7851504490161005</v>
      </c>
      <c r="H527" s="37">
        <v>6.7851504490161005</v>
      </c>
      <c r="I527" s="37">
        <v>0</v>
      </c>
      <c r="J527" s="37">
        <v>0</v>
      </c>
      <c r="K527" s="37">
        <v>0</v>
      </c>
      <c r="L527" s="37">
        <v>0</v>
      </c>
      <c r="M527" s="37">
        <v>0</v>
      </c>
      <c r="N527" s="37">
        <v>0</v>
      </c>
      <c r="O527" s="37">
        <v>0</v>
      </c>
      <c r="P527" s="37">
        <v>0</v>
      </c>
      <c r="Q527" s="37">
        <v>0</v>
      </c>
      <c r="R527" s="37">
        <v>0</v>
      </c>
      <c r="S527" s="37">
        <v>0</v>
      </c>
    </row>
    <row r="528" spans="2:19">
      <c r="B528" s="6">
        <v>1972</v>
      </c>
      <c r="C528" s="37">
        <v>1139.4726410379719</v>
      </c>
      <c r="D528" s="37">
        <v>1139.4726410379719</v>
      </c>
      <c r="E528" s="37">
        <v>1139.4726410379719</v>
      </c>
      <c r="F528" s="37">
        <v>1139.4726410379719</v>
      </c>
      <c r="G528" s="37">
        <v>1139.4726410379719</v>
      </c>
      <c r="H528" s="37">
        <v>1139.4726410379719</v>
      </c>
      <c r="I528" s="37">
        <v>1134.7207254221</v>
      </c>
      <c r="J528" s="37">
        <v>1134.7207254221</v>
      </c>
      <c r="K528" s="37">
        <v>1134.7207254221</v>
      </c>
      <c r="L528" s="37">
        <v>1134.7207254221</v>
      </c>
      <c r="M528" s="37">
        <v>1134.7207254221</v>
      </c>
      <c r="N528" s="37">
        <v>1134.72</v>
      </c>
      <c r="O528" s="37">
        <v>1134.72</v>
      </c>
      <c r="P528" s="37">
        <v>1134.72</v>
      </c>
      <c r="Q528" s="37">
        <v>1127.01</v>
      </c>
      <c r="R528" s="37">
        <v>1127.01</v>
      </c>
      <c r="S528" s="37">
        <v>1127.01</v>
      </c>
    </row>
    <row r="529" spans="2:19">
      <c r="B529" s="6">
        <v>1971</v>
      </c>
      <c r="C529" s="37">
        <v>811.12039346908387</v>
      </c>
      <c r="D529" s="37">
        <v>811.12039346908387</v>
      </c>
      <c r="E529" s="37">
        <v>811.12039346908387</v>
      </c>
      <c r="F529" s="37">
        <v>811.12039346908387</v>
      </c>
      <c r="G529" s="37">
        <v>811.12039346908387</v>
      </c>
      <c r="H529" s="37">
        <v>811.12039346908387</v>
      </c>
      <c r="I529" s="37">
        <v>794.69087315060005</v>
      </c>
      <c r="J529" s="37">
        <v>794.69087315060005</v>
      </c>
      <c r="K529" s="37">
        <v>794.69087315060005</v>
      </c>
      <c r="L529" s="37">
        <v>794.69087315060005</v>
      </c>
      <c r="M529" s="37">
        <v>794.69087315060005</v>
      </c>
      <c r="N529" s="37">
        <v>794.69</v>
      </c>
      <c r="O529" s="37">
        <v>794.69</v>
      </c>
      <c r="P529" s="37">
        <v>794.69</v>
      </c>
      <c r="Q529" s="37">
        <v>789.29</v>
      </c>
      <c r="R529" s="37">
        <v>789.29</v>
      </c>
      <c r="S529" s="37">
        <v>789.29</v>
      </c>
    </row>
    <row r="530" spans="2:19">
      <c r="B530" s="6">
        <v>1970</v>
      </c>
      <c r="C530" s="37">
        <v>2748.9360432739722</v>
      </c>
      <c r="D530" s="37">
        <v>2748.9360432739722</v>
      </c>
      <c r="E530" s="37">
        <v>2748.9360432739722</v>
      </c>
      <c r="F530" s="37">
        <v>2748.9360432739722</v>
      </c>
      <c r="G530" s="37">
        <v>2748.9360432739722</v>
      </c>
      <c r="H530" s="37">
        <v>2748.9360432739722</v>
      </c>
      <c r="I530" s="37">
        <v>2747.6055769449003</v>
      </c>
      <c r="J530" s="37">
        <v>2747.6055769449003</v>
      </c>
      <c r="K530" s="37">
        <v>2747.6055769449003</v>
      </c>
      <c r="L530" s="37">
        <v>2747.6055769449003</v>
      </c>
      <c r="M530" s="37">
        <v>2747.6055769449003</v>
      </c>
      <c r="N530" s="37">
        <v>2747.61</v>
      </c>
      <c r="O530" s="37">
        <v>2747.61</v>
      </c>
      <c r="P530" s="37">
        <v>2747.61</v>
      </c>
      <c r="Q530" s="37">
        <v>2728.95</v>
      </c>
      <c r="R530" s="37">
        <v>2728.95</v>
      </c>
      <c r="S530" s="37">
        <v>2728.95</v>
      </c>
    </row>
    <row r="531" spans="2:19">
      <c r="B531" s="6">
        <v>1969</v>
      </c>
      <c r="C531" s="37">
        <v>223.83219704497168</v>
      </c>
      <c r="D531" s="37">
        <v>223.83219704497168</v>
      </c>
      <c r="E531" s="37">
        <v>223.83219704497168</v>
      </c>
      <c r="F531" s="37">
        <v>223.83219704497168</v>
      </c>
      <c r="G531" s="37">
        <v>223.83219704497168</v>
      </c>
      <c r="H531" s="37">
        <v>223.83219704497168</v>
      </c>
      <c r="I531" s="37">
        <v>222.50173071590001</v>
      </c>
      <c r="J531" s="37">
        <v>222.50173071590001</v>
      </c>
      <c r="K531" s="37">
        <v>222.50173071590001</v>
      </c>
      <c r="L531" s="37">
        <v>222.50173071590001</v>
      </c>
      <c r="M531" s="37">
        <v>222.50173071590001</v>
      </c>
      <c r="N531" s="37">
        <v>222.5</v>
      </c>
      <c r="O531" s="37">
        <v>222.5</v>
      </c>
      <c r="P531" s="37">
        <v>222.5</v>
      </c>
      <c r="Q531" s="37">
        <v>220.98</v>
      </c>
      <c r="R531" s="37">
        <v>220.98</v>
      </c>
      <c r="S531" s="37">
        <v>220.98</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209.7391408378266</v>
      </c>
      <c r="D533" s="37">
        <v>209.7391408378266</v>
      </c>
      <c r="E533" s="37">
        <v>209.7391408378266</v>
      </c>
      <c r="F533" s="37">
        <v>209.7391408378266</v>
      </c>
      <c r="G533" s="37">
        <v>209.7391408378266</v>
      </c>
      <c r="H533" s="37">
        <v>209.7391408378266</v>
      </c>
      <c r="I533" s="37">
        <v>208.49244412280001</v>
      </c>
      <c r="J533" s="37">
        <v>208.49244412280001</v>
      </c>
      <c r="K533" s="37">
        <v>208.49244412280001</v>
      </c>
      <c r="L533" s="37">
        <v>208.49244412280001</v>
      </c>
      <c r="M533" s="37">
        <v>208.49244412280001</v>
      </c>
      <c r="N533" s="37">
        <v>208.49</v>
      </c>
      <c r="O533" s="37">
        <v>208.49</v>
      </c>
      <c r="P533" s="37">
        <v>208.49</v>
      </c>
      <c r="Q533" s="37">
        <v>207.07</v>
      </c>
      <c r="R533" s="37">
        <v>207.07</v>
      </c>
      <c r="S533" s="37">
        <v>207.07</v>
      </c>
    </row>
    <row r="534" spans="2:19">
      <c r="B534" s="6">
        <v>1966</v>
      </c>
      <c r="C534" s="37">
        <v>0</v>
      </c>
      <c r="D534" s="37">
        <v>0</v>
      </c>
      <c r="E534" s="37">
        <v>0</v>
      </c>
      <c r="F534" s="37">
        <v>0</v>
      </c>
      <c r="G534" s="37">
        <v>0</v>
      </c>
      <c r="H534" s="37">
        <v>0</v>
      </c>
      <c r="I534" s="37">
        <v>0</v>
      </c>
      <c r="J534" s="37">
        <v>0</v>
      </c>
      <c r="K534" s="37">
        <v>0</v>
      </c>
      <c r="L534" s="37">
        <v>0</v>
      </c>
      <c r="M534" s="37">
        <v>0</v>
      </c>
      <c r="N534" s="37"/>
      <c r="O534" s="37"/>
      <c r="P534" s="37"/>
      <c r="Q534" s="37"/>
      <c r="R534" s="37"/>
      <c r="S534" s="37"/>
    </row>
    <row r="535" spans="2:19">
      <c r="B535" s="6">
        <v>1965</v>
      </c>
      <c r="C535" s="37">
        <v>0</v>
      </c>
      <c r="D535" s="37">
        <v>0</v>
      </c>
      <c r="E535" s="37">
        <v>0</v>
      </c>
      <c r="F535" s="37">
        <v>0</v>
      </c>
      <c r="G535" s="37">
        <v>0</v>
      </c>
      <c r="H535" s="37">
        <v>0</v>
      </c>
      <c r="I535" s="37">
        <v>0</v>
      </c>
      <c r="J535" s="37">
        <v>0</v>
      </c>
      <c r="K535" s="37">
        <v>0</v>
      </c>
      <c r="L535" s="37">
        <v>0</v>
      </c>
      <c r="M535" s="37">
        <v>0</v>
      </c>
      <c r="N535" s="37"/>
      <c r="O535" s="37"/>
      <c r="P535" s="37"/>
      <c r="Q535" s="37"/>
      <c r="R535" s="37"/>
      <c r="S535" s="37"/>
    </row>
    <row r="536" spans="2:19">
      <c r="B536" s="6">
        <v>1964</v>
      </c>
      <c r="C536" s="37">
        <v>1088.03</v>
      </c>
      <c r="D536" s="37">
        <v>1088.03</v>
      </c>
      <c r="E536" s="37">
        <v>1088.03</v>
      </c>
      <c r="F536" s="37">
        <v>1088.03</v>
      </c>
      <c r="G536" s="37">
        <v>1088.03</v>
      </c>
      <c r="H536" s="37">
        <v>1088.03</v>
      </c>
      <c r="I536" s="37">
        <v>1088.03</v>
      </c>
      <c r="J536" s="37">
        <v>1088.03</v>
      </c>
      <c r="K536" s="37">
        <v>1088.03</v>
      </c>
      <c r="L536" s="37">
        <v>1088.03</v>
      </c>
      <c r="M536" s="37">
        <v>1088.03</v>
      </c>
      <c r="N536" s="37">
        <v>1088.03</v>
      </c>
      <c r="O536" s="37">
        <v>1088.03</v>
      </c>
      <c r="P536" s="37">
        <v>1088.03</v>
      </c>
      <c r="Q536" s="37">
        <v>1088.02</v>
      </c>
      <c r="R536" s="37">
        <v>1088.02</v>
      </c>
      <c r="S536" s="37">
        <v>1088.02</v>
      </c>
    </row>
    <row r="537" spans="2:19">
      <c r="B537" s="6">
        <v>1963</v>
      </c>
      <c r="C537" s="37">
        <v>0</v>
      </c>
      <c r="D537" s="37">
        <v>0</v>
      </c>
      <c r="E537" s="37">
        <v>0</v>
      </c>
      <c r="F537" s="37">
        <v>0</v>
      </c>
      <c r="G537" s="37">
        <v>0</v>
      </c>
      <c r="H537" s="37">
        <v>0</v>
      </c>
      <c r="I537" s="37">
        <v>0</v>
      </c>
      <c r="J537" s="37">
        <v>0</v>
      </c>
      <c r="K537" s="37">
        <v>0</v>
      </c>
      <c r="L537" s="37">
        <v>0</v>
      </c>
      <c r="M537" s="37">
        <v>0</v>
      </c>
      <c r="N537" s="37"/>
      <c r="O537" s="37"/>
      <c r="P537" s="37"/>
      <c r="Q537" s="37"/>
      <c r="R537" s="37"/>
      <c r="S537" s="37"/>
    </row>
    <row r="538" spans="2:19">
      <c r="B538" s="6">
        <v>1962</v>
      </c>
      <c r="C538" s="37">
        <v>0</v>
      </c>
      <c r="D538" s="37">
        <v>0</v>
      </c>
      <c r="E538" s="37">
        <v>0</v>
      </c>
      <c r="F538" s="37">
        <v>0</v>
      </c>
      <c r="G538" s="37">
        <v>0</v>
      </c>
      <c r="H538" s="37">
        <v>0</v>
      </c>
      <c r="I538" s="37">
        <v>0</v>
      </c>
      <c r="J538" s="37">
        <v>0</v>
      </c>
      <c r="K538" s="37">
        <v>0</v>
      </c>
      <c r="L538" s="37">
        <v>0</v>
      </c>
      <c r="M538" s="37">
        <v>0</v>
      </c>
      <c r="N538" s="37"/>
      <c r="O538" s="37"/>
      <c r="P538" s="37"/>
      <c r="Q538" s="37"/>
      <c r="R538" s="37"/>
      <c r="S538" s="37"/>
    </row>
    <row r="539" spans="2:19">
      <c r="B539" s="6">
        <v>1961</v>
      </c>
      <c r="C539" s="37">
        <v>0</v>
      </c>
      <c r="D539" s="37">
        <v>0</v>
      </c>
      <c r="E539" s="37">
        <v>0</v>
      </c>
      <c r="F539" s="37">
        <v>0</v>
      </c>
      <c r="G539" s="37">
        <v>0</v>
      </c>
      <c r="H539" s="37">
        <v>0</v>
      </c>
      <c r="I539" s="37">
        <v>0</v>
      </c>
      <c r="J539" s="37">
        <v>0</v>
      </c>
      <c r="K539" s="37">
        <v>0</v>
      </c>
      <c r="L539" s="37">
        <v>0</v>
      </c>
      <c r="M539" s="37">
        <v>0</v>
      </c>
      <c r="N539" s="37"/>
      <c r="O539" s="37"/>
      <c r="P539" s="37"/>
      <c r="Q539" s="37"/>
      <c r="R539" s="37"/>
      <c r="S539" s="37"/>
    </row>
    <row r="540" spans="2:19">
      <c r="B540" s="6">
        <v>1960</v>
      </c>
      <c r="C540" s="37">
        <v>0</v>
      </c>
      <c r="D540" s="37">
        <v>0</v>
      </c>
      <c r="E540" s="37">
        <v>0</v>
      </c>
      <c r="F540" s="37">
        <v>0</v>
      </c>
      <c r="G540" s="37">
        <v>0</v>
      </c>
      <c r="H540" s="37">
        <v>0</v>
      </c>
      <c r="I540" s="37">
        <v>0</v>
      </c>
      <c r="J540" s="37">
        <v>0</v>
      </c>
      <c r="K540" s="37">
        <v>0</v>
      </c>
      <c r="L540" s="37">
        <v>0</v>
      </c>
      <c r="M540" s="37">
        <v>0</v>
      </c>
      <c r="N540" s="37"/>
      <c r="O540" s="37"/>
      <c r="P540" s="37"/>
      <c r="Q540" s="37"/>
      <c r="R540" s="37"/>
      <c r="S540" s="37"/>
    </row>
    <row r="541" spans="2:19">
      <c r="B541" s="6">
        <v>1959</v>
      </c>
      <c r="C541" s="37">
        <v>0</v>
      </c>
      <c r="D541" s="37">
        <v>0</v>
      </c>
      <c r="E541" s="37">
        <v>0</v>
      </c>
      <c r="F541" s="37">
        <v>0</v>
      </c>
      <c r="G541" s="37">
        <v>0</v>
      </c>
      <c r="H541" s="37">
        <v>0</v>
      </c>
      <c r="I541" s="37">
        <v>0</v>
      </c>
      <c r="J541" s="37">
        <v>0</v>
      </c>
      <c r="K541" s="37">
        <v>0</v>
      </c>
      <c r="L541" s="37">
        <v>0</v>
      </c>
      <c r="M541" s="37">
        <v>0</v>
      </c>
      <c r="N541" s="37"/>
      <c r="O541" s="37"/>
      <c r="P541" s="37"/>
      <c r="Q541" s="37"/>
      <c r="R541" s="37"/>
      <c r="S541" s="37"/>
    </row>
    <row r="542" spans="2:19">
      <c r="B542" s="6">
        <v>1958</v>
      </c>
      <c r="C542" s="37">
        <v>0</v>
      </c>
      <c r="D542" s="37">
        <v>0</v>
      </c>
      <c r="E542" s="37">
        <v>0</v>
      </c>
      <c r="F542" s="37">
        <v>0</v>
      </c>
      <c r="G542" s="37">
        <v>0</v>
      </c>
      <c r="H542" s="37">
        <v>0</v>
      </c>
      <c r="I542" s="37">
        <v>0</v>
      </c>
      <c r="J542" s="37">
        <v>0</v>
      </c>
      <c r="K542" s="37">
        <v>0</v>
      </c>
      <c r="L542" s="37">
        <v>0</v>
      </c>
      <c r="M542" s="37">
        <v>0</v>
      </c>
      <c r="N542" s="37"/>
      <c r="O542" s="37"/>
      <c r="P542" s="37"/>
      <c r="Q542" s="37"/>
      <c r="R542" s="37"/>
      <c r="S542" s="37"/>
    </row>
    <row r="543" spans="2:19">
      <c r="B543" s="6">
        <v>1957</v>
      </c>
      <c r="C543" s="37">
        <v>0</v>
      </c>
      <c r="D543" s="37">
        <v>0</v>
      </c>
      <c r="E543" s="37">
        <v>0</v>
      </c>
      <c r="F543" s="37">
        <v>0</v>
      </c>
      <c r="G543" s="37">
        <v>0</v>
      </c>
      <c r="H543" s="37">
        <v>0</v>
      </c>
      <c r="I543" s="37">
        <v>0</v>
      </c>
      <c r="J543" s="37">
        <v>0</v>
      </c>
      <c r="K543" s="37">
        <v>0</v>
      </c>
      <c r="L543" s="37">
        <v>0</v>
      </c>
      <c r="M543" s="37">
        <v>0</v>
      </c>
      <c r="N543" s="37"/>
      <c r="O543" s="37"/>
      <c r="P543" s="37"/>
      <c r="Q543" s="37"/>
      <c r="R543" s="37"/>
      <c r="S543" s="37"/>
    </row>
    <row r="544" spans="2:19">
      <c r="B544" s="6">
        <v>1956</v>
      </c>
      <c r="C544" s="37">
        <v>0</v>
      </c>
      <c r="D544" s="37">
        <v>0</v>
      </c>
      <c r="E544" s="37">
        <v>0</v>
      </c>
      <c r="F544" s="37">
        <v>0</v>
      </c>
      <c r="G544" s="37">
        <v>0</v>
      </c>
      <c r="H544" s="37">
        <v>0</v>
      </c>
      <c r="I544" s="37">
        <v>0</v>
      </c>
      <c r="J544" s="37">
        <v>0</v>
      </c>
      <c r="K544" s="37">
        <v>0</v>
      </c>
      <c r="L544" s="37">
        <v>0</v>
      </c>
      <c r="M544" s="37">
        <v>0</v>
      </c>
      <c r="N544" s="37"/>
      <c r="O544" s="37"/>
      <c r="P544" s="37"/>
      <c r="Q544" s="37"/>
      <c r="R544" s="37"/>
      <c r="S544" s="37"/>
    </row>
    <row r="545" spans="2:19">
      <c r="B545" s="6">
        <v>1955</v>
      </c>
      <c r="C545" s="37">
        <v>0</v>
      </c>
      <c r="D545" s="37">
        <v>0</v>
      </c>
      <c r="E545" s="37">
        <v>0</v>
      </c>
      <c r="F545" s="37">
        <v>0</v>
      </c>
      <c r="G545" s="37">
        <v>0</v>
      </c>
      <c r="H545" s="37">
        <v>0</v>
      </c>
      <c r="I545" s="37">
        <v>0</v>
      </c>
      <c r="J545" s="37">
        <v>0</v>
      </c>
      <c r="K545" s="37">
        <v>0</v>
      </c>
      <c r="L545" s="37">
        <v>0</v>
      </c>
      <c r="M545" s="37">
        <v>0</v>
      </c>
      <c r="N545" s="37"/>
      <c r="O545" s="37"/>
      <c r="P545" s="37"/>
      <c r="Q545" s="37"/>
      <c r="R545" s="37"/>
      <c r="S545" s="37"/>
    </row>
    <row r="546" spans="2:19">
      <c r="B546" s="6">
        <v>1954</v>
      </c>
      <c r="C546" s="37">
        <v>144.46887265436411</v>
      </c>
      <c r="D546" s="37">
        <v>144.46887265436411</v>
      </c>
      <c r="E546" s="37">
        <v>144.46887265436411</v>
      </c>
      <c r="F546" s="37">
        <v>144.46887265436411</v>
      </c>
      <c r="G546" s="37">
        <v>144.46887265436411</v>
      </c>
      <c r="H546" s="37">
        <v>144.46887265436411</v>
      </c>
      <c r="I546" s="37">
        <v>143.6101446733</v>
      </c>
      <c r="J546" s="37">
        <v>143.6101446733</v>
      </c>
      <c r="K546" s="37">
        <v>143.6101446733</v>
      </c>
      <c r="L546" s="37">
        <v>143.6101446733</v>
      </c>
      <c r="M546" s="37">
        <v>143.6101446733</v>
      </c>
      <c r="N546" s="37">
        <v>143.61000000000001</v>
      </c>
      <c r="O546" s="37">
        <v>143.61000000000001</v>
      </c>
      <c r="P546" s="37">
        <v>143.61000000000001</v>
      </c>
      <c r="Q546" s="37">
        <v>142.62</v>
      </c>
      <c r="R546" s="37">
        <v>142.62</v>
      </c>
      <c r="S546" s="37">
        <v>142.62</v>
      </c>
    </row>
    <row r="547" spans="2:19">
      <c r="B547" s="6">
        <v>1953</v>
      </c>
      <c r="C547" s="37">
        <v>0</v>
      </c>
      <c r="D547" s="37">
        <v>0</v>
      </c>
      <c r="E547" s="37">
        <v>0</v>
      </c>
      <c r="F547" s="37">
        <v>0</v>
      </c>
      <c r="G547" s="37">
        <v>0</v>
      </c>
      <c r="H547" s="37">
        <v>0</v>
      </c>
      <c r="I547" s="37">
        <v>0</v>
      </c>
      <c r="J547" s="37">
        <v>0</v>
      </c>
      <c r="K547" s="37">
        <v>0</v>
      </c>
      <c r="L547" s="37">
        <v>0</v>
      </c>
      <c r="M547" s="37">
        <v>0</v>
      </c>
      <c r="N547" s="37"/>
      <c r="O547" s="37"/>
      <c r="P547" s="37"/>
      <c r="Q547" s="37"/>
      <c r="R547" s="37"/>
      <c r="S547" s="37"/>
    </row>
    <row r="548" spans="2:19">
      <c r="B548" s="6">
        <v>1952</v>
      </c>
      <c r="C548" s="37">
        <v>0</v>
      </c>
      <c r="D548" s="37">
        <v>0</v>
      </c>
      <c r="E548" s="37">
        <v>0</v>
      </c>
      <c r="F548" s="37">
        <v>0</v>
      </c>
      <c r="G548" s="37">
        <v>0</v>
      </c>
      <c r="H548" s="37">
        <v>0</v>
      </c>
      <c r="I548" s="37">
        <v>0</v>
      </c>
      <c r="J548" s="37">
        <v>0</v>
      </c>
      <c r="K548" s="37">
        <v>0</v>
      </c>
      <c r="L548" s="37">
        <v>0</v>
      </c>
      <c r="M548" s="37">
        <v>0</v>
      </c>
      <c r="N548" s="37"/>
      <c r="O548" s="37"/>
      <c r="P548" s="37"/>
      <c r="Q548" s="37"/>
      <c r="R548" s="37"/>
      <c r="S548" s="37"/>
    </row>
    <row r="549" spans="2:19">
      <c r="B549" s="6">
        <v>1951</v>
      </c>
      <c r="C549" s="37">
        <v>0</v>
      </c>
      <c r="D549" s="37">
        <v>0</v>
      </c>
      <c r="E549" s="37">
        <v>0</v>
      </c>
      <c r="F549" s="37">
        <v>0</v>
      </c>
      <c r="G549" s="37">
        <v>0</v>
      </c>
      <c r="H549" s="37">
        <v>0</v>
      </c>
      <c r="I549" s="37">
        <v>0</v>
      </c>
      <c r="J549" s="37">
        <v>0</v>
      </c>
      <c r="K549" s="37">
        <v>0</v>
      </c>
      <c r="L549" s="37">
        <v>0</v>
      </c>
      <c r="M549" s="37">
        <v>0</v>
      </c>
      <c r="N549" s="37"/>
      <c r="O549" s="37"/>
      <c r="P549" s="37"/>
      <c r="Q549" s="37"/>
      <c r="R549" s="37"/>
      <c r="S549" s="37"/>
    </row>
    <row r="550" spans="2:19">
      <c r="B550" s="6">
        <v>1950</v>
      </c>
      <c r="C550" s="37">
        <v>0</v>
      </c>
      <c r="D550" s="37">
        <v>0</v>
      </c>
      <c r="E550" s="37">
        <v>0</v>
      </c>
      <c r="F550" s="37">
        <v>0</v>
      </c>
      <c r="G550" s="37">
        <v>0</v>
      </c>
      <c r="H550" s="37">
        <v>0</v>
      </c>
      <c r="I550" s="37">
        <v>0</v>
      </c>
      <c r="J550" s="37">
        <v>0</v>
      </c>
      <c r="K550" s="37">
        <v>0</v>
      </c>
      <c r="L550" s="37">
        <v>0</v>
      </c>
      <c r="M550" s="37">
        <v>0</v>
      </c>
      <c r="N550" s="37"/>
      <c r="O550" s="37"/>
      <c r="P550" s="37"/>
      <c r="Q550" s="37"/>
      <c r="R550" s="37"/>
      <c r="S550" s="37"/>
    </row>
    <row r="551" spans="2:19">
      <c r="B551" s="6">
        <v>1949</v>
      </c>
      <c r="C551" s="37">
        <v>0</v>
      </c>
      <c r="D551" s="37">
        <v>0</v>
      </c>
      <c r="E551" s="37">
        <v>0</v>
      </c>
      <c r="F551" s="37">
        <v>0</v>
      </c>
      <c r="G551" s="37">
        <v>0</v>
      </c>
      <c r="H551" s="37">
        <v>0</v>
      </c>
      <c r="I551" s="37">
        <v>0</v>
      </c>
      <c r="J551" s="37">
        <v>0</v>
      </c>
      <c r="K551" s="37">
        <v>0</v>
      </c>
      <c r="L551" s="37">
        <v>0</v>
      </c>
      <c r="M551" s="37">
        <v>0</v>
      </c>
      <c r="N551" s="37"/>
      <c r="O551" s="37"/>
      <c r="P551" s="37"/>
      <c r="Q551" s="37"/>
      <c r="R551" s="37"/>
      <c r="S551" s="37"/>
    </row>
    <row r="552" spans="2:19">
      <c r="B552" s="6">
        <v>1948</v>
      </c>
      <c r="C552" s="37">
        <v>0</v>
      </c>
      <c r="D552" s="37">
        <v>0</v>
      </c>
      <c r="E552" s="37">
        <v>0</v>
      </c>
      <c r="F552" s="37">
        <v>0</v>
      </c>
      <c r="G552" s="37">
        <v>0</v>
      </c>
      <c r="H552" s="37">
        <v>0</v>
      </c>
      <c r="I552" s="37">
        <v>0</v>
      </c>
      <c r="J552" s="37">
        <v>0</v>
      </c>
      <c r="K552" s="37">
        <v>0</v>
      </c>
      <c r="L552" s="37">
        <v>0</v>
      </c>
      <c r="M552" s="37">
        <v>0</v>
      </c>
      <c r="N552" s="37"/>
      <c r="O552" s="37"/>
      <c r="P552" s="37"/>
      <c r="Q552" s="37"/>
      <c r="R552" s="37"/>
      <c r="S552" s="37"/>
    </row>
    <row r="553" spans="2:19">
      <c r="B553" s="6">
        <v>1947</v>
      </c>
      <c r="C553" s="37">
        <v>0</v>
      </c>
      <c r="D553" s="37">
        <v>0</v>
      </c>
      <c r="E553" s="37">
        <v>0</v>
      </c>
      <c r="F553" s="37">
        <v>0</v>
      </c>
      <c r="G553" s="37">
        <v>0</v>
      </c>
      <c r="H553" s="37">
        <v>0</v>
      </c>
      <c r="I553" s="37">
        <v>0</v>
      </c>
      <c r="J553" s="37">
        <v>0</v>
      </c>
      <c r="K553" s="37">
        <v>0</v>
      </c>
      <c r="L553" s="37">
        <v>0</v>
      </c>
      <c r="M553" s="37">
        <v>0</v>
      </c>
      <c r="N553" s="37"/>
      <c r="O553" s="37"/>
      <c r="P553" s="37"/>
      <c r="Q553" s="37"/>
      <c r="R553" s="37"/>
      <c r="S553" s="37"/>
    </row>
    <row r="554" spans="2:19">
      <c r="B554" s="6">
        <v>1946</v>
      </c>
      <c r="C554" s="37">
        <v>0</v>
      </c>
      <c r="D554" s="37">
        <v>0</v>
      </c>
      <c r="E554" s="37">
        <v>0</v>
      </c>
      <c r="F554" s="37">
        <v>0</v>
      </c>
      <c r="G554" s="37">
        <v>0</v>
      </c>
      <c r="H554" s="37">
        <v>0</v>
      </c>
      <c r="I554" s="37">
        <v>0</v>
      </c>
      <c r="J554" s="37">
        <v>0</v>
      </c>
      <c r="K554" s="37">
        <v>0</v>
      </c>
      <c r="L554" s="37">
        <v>0</v>
      </c>
      <c r="M554" s="37">
        <v>0</v>
      </c>
      <c r="N554" s="37"/>
      <c r="O554" s="37"/>
      <c r="P554" s="37"/>
      <c r="Q554" s="37"/>
      <c r="R554" s="37"/>
      <c r="S554" s="37"/>
    </row>
    <row r="555" spans="2:19">
      <c r="B555" s="6">
        <v>1945</v>
      </c>
      <c r="C555" s="37">
        <v>0</v>
      </c>
      <c r="D555" s="37">
        <v>0</v>
      </c>
      <c r="E555" s="37">
        <v>0</v>
      </c>
      <c r="F555" s="37">
        <v>0</v>
      </c>
      <c r="G555" s="37">
        <v>0</v>
      </c>
      <c r="H555" s="37">
        <v>0</v>
      </c>
      <c r="I555" s="37">
        <v>0</v>
      </c>
      <c r="J555" s="37">
        <v>0</v>
      </c>
      <c r="K555" s="37">
        <v>0</v>
      </c>
      <c r="L555" s="37">
        <v>0</v>
      </c>
      <c r="M555" s="37">
        <v>0</v>
      </c>
      <c r="N555" s="37"/>
      <c r="O555" s="37"/>
      <c r="P555" s="37"/>
      <c r="Q555" s="37"/>
      <c r="R555" s="37"/>
      <c r="S555" s="37"/>
    </row>
    <row r="556" spans="2:19">
      <c r="B556" s="6">
        <v>1944</v>
      </c>
      <c r="C556" s="37">
        <v>0</v>
      </c>
      <c r="D556" s="37">
        <v>0</v>
      </c>
      <c r="E556" s="37">
        <v>0</v>
      </c>
      <c r="F556" s="37">
        <v>0</v>
      </c>
      <c r="G556" s="37">
        <v>0</v>
      </c>
      <c r="H556" s="37">
        <v>0</v>
      </c>
      <c r="I556" s="37">
        <v>0</v>
      </c>
      <c r="J556" s="37">
        <v>0</v>
      </c>
      <c r="K556" s="37">
        <v>0</v>
      </c>
      <c r="L556" s="37">
        <v>0</v>
      </c>
      <c r="M556" s="37">
        <v>0</v>
      </c>
      <c r="N556" s="37"/>
      <c r="O556" s="37"/>
      <c r="P556" s="37"/>
      <c r="Q556" s="37"/>
      <c r="R556" s="37"/>
      <c r="S556" s="37"/>
    </row>
    <row r="557" spans="2:19">
      <c r="B557" s="6">
        <v>1943</v>
      </c>
      <c r="C557" s="37">
        <v>0</v>
      </c>
      <c r="D557" s="37">
        <v>0</v>
      </c>
      <c r="E557" s="37">
        <v>0</v>
      </c>
      <c r="F557" s="37">
        <v>0</v>
      </c>
      <c r="G557" s="37">
        <v>0</v>
      </c>
      <c r="H557" s="37">
        <v>0</v>
      </c>
      <c r="I557" s="37">
        <v>0</v>
      </c>
      <c r="J557" s="37">
        <v>0</v>
      </c>
      <c r="K557" s="37">
        <v>0</v>
      </c>
      <c r="L557" s="37">
        <v>0</v>
      </c>
      <c r="M557" s="37">
        <v>0</v>
      </c>
      <c r="N557" s="37"/>
      <c r="O557" s="37"/>
      <c r="P557" s="37"/>
      <c r="Q557" s="37"/>
      <c r="R557" s="37"/>
      <c r="S557" s="37"/>
    </row>
    <row r="558" spans="2:19">
      <c r="B558" s="6">
        <v>1942</v>
      </c>
      <c r="C558" s="37">
        <v>0</v>
      </c>
      <c r="D558" s="37">
        <v>0</v>
      </c>
      <c r="E558" s="37">
        <v>0</v>
      </c>
      <c r="F558" s="37">
        <v>0</v>
      </c>
      <c r="G558" s="37">
        <v>0</v>
      </c>
      <c r="H558" s="37">
        <v>0</v>
      </c>
      <c r="I558" s="37">
        <v>0</v>
      </c>
      <c r="J558" s="37">
        <v>0</v>
      </c>
      <c r="K558" s="37">
        <v>0</v>
      </c>
      <c r="L558" s="37">
        <v>0</v>
      </c>
      <c r="M558" s="37">
        <v>0</v>
      </c>
      <c r="N558" s="37"/>
      <c r="O558" s="37"/>
      <c r="P558" s="37"/>
      <c r="Q558" s="37"/>
      <c r="R558" s="37"/>
      <c r="S558" s="37"/>
    </row>
    <row r="559" spans="2:19">
      <c r="B559" s="6">
        <v>1941</v>
      </c>
      <c r="C559" s="37">
        <v>0</v>
      </c>
      <c r="D559" s="37">
        <v>0</v>
      </c>
      <c r="E559" s="37">
        <v>0</v>
      </c>
      <c r="F559" s="37">
        <v>0</v>
      </c>
      <c r="G559" s="37">
        <v>0</v>
      </c>
      <c r="H559" s="37">
        <v>0</v>
      </c>
      <c r="I559" s="37">
        <v>0</v>
      </c>
      <c r="J559" s="37">
        <v>0</v>
      </c>
      <c r="K559" s="37">
        <v>0</v>
      </c>
      <c r="L559" s="37">
        <v>0</v>
      </c>
      <c r="M559" s="37">
        <v>0</v>
      </c>
      <c r="N559" s="37"/>
      <c r="O559" s="37"/>
      <c r="P559" s="37"/>
      <c r="Q559" s="37"/>
      <c r="R559" s="37"/>
      <c r="S559" s="37"/>
    </row>
    <row r="560" spans="2:19">
      <c r="B560" s="6">
        <v>1940</v>
      </c>
      <c r="C560" s="37">
        <v>0</v>
      </c>
      <c r="D560" s="37">
        <v>0</v>
      </c>
      <c r="E560" s="37">
        <v>0</v>
      </c>
      <c r="F560" s="37">
        <v>0</v>
      </c>
      <c r="G560" s="37">
        <v>0</v>
      </c>
      <c r="H560" s="37">
        <v>0</v>
      </c>
      <c r="I560" s="37">
        <v>0</v>
      </c>
      <c r="J560" s="37">
        <v>0</v>
      </c>
      <c r="K560" s="37">
        <v>0</v>
      </c>
      <c r="L560" s="37">
        <v>0</v>
      </c>
      <c r="M560" s="37">
        <v>0</v>
      </c>
      <c r="N560" s="37"/>
      <c r="O560" s="37"/>
      <c r="P560" s="37"/>
      <c r="Q560" s="37"/>
      <c r="R560" s="37"/>
      <c r="S560" s="37"/>
    </row>
    <row r="561" spans="1:19">
      <c r="B561" s="6">
        <v>1939</v>
      </c>
      <c r="C561" s="37">
        <v>0</v>
      </c>
      <c r="D561" s="37">
        <v>0</v>
      </c>
      <c r="E561" s="37">
        <v>0</v>
      </c>
      <c r="F561" s="37">
        <v>0</v>
      </c>
      <c r="G561" s="37">
        <v>0</v>
      </c>
      <c r="H561" s="37">
        <v>0</v>
      </c>
      <c r="I561" s="37">
        <v>0</v>
      </c>
      <c r="J561" s="37">
        <v>0</v>
      </c>
      <c r="K561" s="37">
        <v>0</v>
      </c>
      <c r="L561" s="37">
        <v>0</v>
      </c>
      <c r="M561" s="37">
        <v>0</v>
      </c>
      <c r="N561" s="37"/>
      <c r="O561" s="37"/>
      <c r="P561" s="37"/>
      <c r="Q561" s="37"/>
      <c r="R561" s="37"/>
      <c r="S561" s="37"/>
    </row>
    <row r="562" spans="1:19">
      <c r="B562" s="6">
        <v>1938</v>
      </c>
      <c r="C562" s="37">
        <v>0</v>
      </c>
      <c r="D562" s="37">
        <v>0</v>
      </c>
      <c r="E562" s="37">
        <v>0</v>
      </c>
      <c r="F562" s="37">
        <v>0</v>
      </c>
      <c r="G562" s="37">
        <v>0</v>
      </c>
      <c r="H562" s="37">
        <v>0</v>
      </c>
      <c r="I562" s="37">
        <v>0</v>
      </c>
      <c r="J562" s="37">
        <v>0</v>
      </c>
      <c r="K562" s="37">
        <v>0</v>
      </c>
      <c r="L562" s="37">
        <v>0</v>
      </c>
      <c r="M562" s="37">
        <v>0</v>
      </c>
      <c r="N562" s="37"/>
      <c r="O562" s="37"/>
      <c r="P562" s="37"/>
      <c r="Q562" s="37"/>
      <c r="R562" s="37"/>
      <c r="S562" s="37"/>
    </row>
    <row r="563" spans="1:19">
      <c r="B563" s="6">
        <v>1937</v>
      </c>
      <c r="C563" s="37">
        <v>0</v>
      </c>
      <c r="D563" s="37">
        <v>0</v>
      </c>
      <c r="E563" s="37">
        <v>0</v>
      </c>
      <c r="F563" s="37">
        <v>0</v>
      </c>
      <c r="G563" s="37">
        <v>0</v>
      </c>
      <c r="H563" s="37">
        <v>0</v>
      </c>
      <c r="I563" s="37">
        <v>0</v>
      </c>
      <c r="J563" s="37">
        <v>0</v>
      </c>
      <c r="K563" s="37">
        <v>0</v>
      </c>
      <c r="L563" s="37">
        <v>0</v>
      </c>
      <c r="M563" s="37">
        <v>0</v>
      </c>
      <c r="N563" s="37"/>
      <c r="O563" s="37"/>
      <c r="P563" s="37"/>
      <c r="Q563" s="37"/>
      <c r="R563" s="37"/>
      <c r="S563" s="37"/>
    </row>
    <row r="564" spans="1:19">
      <c r="B564" s="6">
        <v>1936</v>
      </c>
      <c r="C564" s="37">
        <v>0</v>
      </c>
      <c r="D564" s="37">
        <v>0</v>
      </c>
      <c r="E564" s="37">
        <v>0</v>
      </c>
      <c r="F564" s="37">
        <v>0</v>
      </c>
      <c r="G564" s="37">
        <v>0</v>
      </c>
      <c r="H564" s="37">
        <v>0</v>
      </c>
      <c r="I564" s="37">
        <v>0</v>
      </c>
      <c r="J564" s="37">
        <v>0</v>
      </c>
      <c r="K564" s="37">
        <v>0</v>
      </c>
      <c r="L564" s="37">
        <v>0</v>
      </c>
      <c r="M564" s="37">
        <v>0</v>
      </c>
      <c r="N564" s="37"/>
      <c r="O564" s="37"/>
      <c r="P564" s="37"/>
      <c r="Q564" s="37"/>
      <c r="R564" s="37"/>
      <c r="S564" s="37"/>
    </row>
    <row r="565" spans="1:19">
      <c r="B565" s="6">
        <v>1935</v>
      </c>
      <c r="C565" s="37">
        <v>0</v>
      </c>
      <c r="D565" s="37">
        <v>0</v>
      </c>
      <c r="E565" s="37">
        <v>0</v>
      </c>
      <c r="F565" s="37">
        <v>0</v>
      </c>
      <c r="G565" s="37">
        <v>0</v>
      </c>
      <c r="H565" s="37">
        <v>0</v>
      </c>
      <c r="I565" s="37">
        <v>0</v>
      </c>
      <c r="J565" s="37">
        <v>0</v>
      </c>
      <c r="K565" s="37">
        <v>0</v>
      </c>
      <c r="L565" s="37">
        <v>0</v>
      </c>
      <c r="M565" s="37">
        <v>0</v>
      </c>
      <c r="N565" s="37"/>
      <c r="O565" s="37"/>
      <c r="P565" s="37"/>
      <c r="Q565" s="37"/>
      <c r="R565" s="37"/>
      <c r="S565" s="37"/>
    </row>
    <row r="566" spans="1:19">
      <c r="B566" s="6">
        <v>1934</v>
      </c>
      <c r="C566" s="37">
        <v>0</v>
      </c>
      <c r="D566" s="37">
        <v>0</v>
      </c>
      <c r="E566" s="37">
        <v>0</v>
      </c>
      <c r="F566" s="37">
        <v>0</v>
      </c>
      <c r="G566" s="37">
        <v>0</v>
      </c>
      <c r="H566" s="37">
        <v>0</v>
      </c>
      <c r="I566" s="37">
        <v>0</v>
      </c>
      <c r="J566" s="37">
        <v>0</v>
      </c>
      <c r="K566" s="37">
        <v>0</v>
      </c>
      <c r="L566" s="37">
        <v>0</v>
      </c>
      <c r="M566" s="37">
        <v>0</v>
      </c>
      <c r="N566" s="37"/>
      <c r="O566" s="37"/>
      <c r="P566" s="37"/>
      <c r="Q566" s="37"/>
      <c r="R566" s="37"/>
      <c r="S566" s="37"/>
    </row>
    <row r="567" spans="1:19">
      <c r="B567" s="6">
        <v>1933</v>
      </c>
      <c r="C567" s="37">
        <v>0</v>
      </c>
      <c r="D567" s="37">
        <v>0</v>
      </c>
      <c r="E567" s="37">
        <v>0</v>
      </c>
      <c r="F567" s="37">
        <v>0</v>
      </c>
      <c r="G567" s="37">
        <v>0</v>
      </c>
      <c r="H567" s="37">
        <v>0</v>
      </c>
      <c r="I567" s="37">
        <v>0</v>
      </c>
      <c r="J567" s="37">
        <v>0</v>
      </c>
      <c r="K567" s="37">
        <v>0</v>
      </c>
      <c r="L567" s="37">
        <v>0</v>
      </c>
      <c r="M567" s="37">
        <v>0</v>
      </c>
      <c r="N567" s="37"/>
      <c r="O567" s="37"/>
      <c r="P567" s="37"/>
      <c r="Q567" s="37"/>
      <c r="R567" s="37"/>
      <c r="S567" s="37"/>
    </row>
    <row r="568" spans="1:19">
      <c r="B568" s="6">
        <v>1932</v>
      </c>
      <c r="C568" s="37">
        <v>0</v>
      </c>
      <c r="D568" s="37">
        <v>0</v>
      </c>
      <c r="E568" s="37">
        <v>0</v>
      </c>
      <c r="F568" s="37">
        <v>0</v>
      </c>
      <c r="G568" s="37">
        <v>0</v>
      </c>
      <c r="H568" s="37">
        <v>0</v>
      </c>
      <c r="I568" s="37">
        <v>0</v>
      </c>
      <c r="J568" s="37">
        <v>0</v>
      </c>
      <c r="K568" s="37">
        <v>0</v>
      </c>
      <c r="L568" s="37">
        <v>0</v>
      </c>
      <c r="M568" s="37">
        <v>0</v>
      </c>
      <c r="N568" s="37"/>
      <c r="O568" s="37"/>
      <c r="P568" s="37"/>
      <c r="Q568" s="37"/>
      <c r="R568" s="37"/>
      <c r="S568" s="37"/>
    </row>
    <row r="569" spans="1:19">
      <c r="B569" s="6">
        <v>1931</v>
      </c>
      <c r="C569" s="37">
        <v>0</v>
      </c>
      <c r="D569" s="37">
        <v>0</v>
      </c>
      <c r="E569" s="37">
        <v>0</v>
      </c>
      <c r="F569" s="37">
        <v>0</v>
      </c>
      <c r="G569" s="37">
        <v>0</v>
      </c>
      <c r="H569" s="37">
        <v>0</v>
      </c>
      <c r="I569" s="37">
        <v>0</v>
      </c>
      <c r="J569" s="37">
        <v>0</v>
      </c>
      <c r="K569" s="37">
        <v>0</v>
      </c>
      <c r="L569" s="37">
        <v>0</v>
      </c>
      <c r="M569" s="37">
        <v>0</v>
      </c>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1041118.4255312786</v>
      </c>
      <c r="D571" s="8">
        <f>SUM(D493:D570)</f>
        <v>1051047.0085928123</v>
      </c>
      <c r="E571" s="8">
        <f>SUM(E492:E570)</f>
        <v>1085115.5841690444</v>
      </c>
      <c r="F571" s="8">
        <f>SUM(F491:F570)</f>
        <v>1093487.794024864</v>
      </c>
      <c r="G571" s="8">
        <f>SUM(G490:G570)</f>
        <v>1163817.7544788604</v>
      </c>
      <c r="H571" s="8">
        <f>SUM(H484:H570)</f>
        <v>1187865.1224241669</v>
      </c>
      <c r="I571" s="8">
        <f>SUM(I484:I570)</f>
        <v>1146449.7118757218</v>
      </c>
      <c r="J571" s="8">
        <f t="shared" ref="J571" si="7">SUM(J484:J570)</f>
        <v>1155980.0818766418</v>
      </c>
      <c r="K571" s="8">
        <f>SUM(K484:K570)</f>
        <v>1217445.5953625184</v>
      </c>
      <c r="L571" s="8">
        <f t="shared" ref="L571" si="8">SUM(L484:L570)</f>
        <v>1262328.9462726703</v>
      </c>
      <c r="M571" s="8">
        <f>SUM(M484:M570)</f>
        <v>1305563.4242725347</v>
      </c>
      <c r="N571" s="11">
        <f>SUM(N479:N570)</f>
        <v>573013.86999999988</v>
      </c>
      <c r="O571" s="11">
        <f>SUM(O479:O570)</f>
        <v>576372.70999999985</v>
      </c>
      <c r="P571" s="11">
        <f>SUM(P479:P570)</f>
        <v>581343.41999999993</v>
      </c>
      <c r="Q571" s="11">
        <f>SUM(Q479:Q570)</f>
        <v>586826.5419999999</v>
      </c>
      <c r="R571" s="11">
        <f>SUM(R478:R570)</f>
        <v>589032.22199999983</v>
      </c>
      <c r="S571" s="11">
        <f>SUM(S478:S570)</f>
        <v>610610.11725295195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2203.19</v>
      </c>
    </row>
    <row r="574" spans="1:19">
      <c r="A574" s="38"/>
      <c r="B574" s="6">
        <v>2021</v>
      </c>
      <c r="C574" s="36"/>
      <c r="D574" s="36"/>
      <c r="E574" s="36"/>
      <c r="F574" s="36"/>
      <c r="G574" s="36"/>
      <c r="H574" s="36"/>
      <c r="I574" s="36"/>
      <c r="J574" s="36"/>
      <c r="K574" s="36"/>
      <c r="L574" s="36"/>
      <c r="M574" s="36"/>
      <c r="N574" s="36"/>
      <c r="O574" s="36"/>
      <c r="P574" s="36"/>
      <c r="Q574" s="36"/>
      <c r="R574" s="37">
        <v>9880.1299999999992</v>
      </c>
      <c r="S574" s="37">
        <v>9880.1299999999992</v>
      </c>
    </row>
    <row r="575" spans="1:19">
      <c r="B575" s="6">
        <v>2020</v>
      </c>
      <c r="C575" s="36"/>
      <c r="D575" s="36"/>
      <c r="E575" s="36"/>
      <c r="F575" s="36"/>
      <c r="G575" s="36"/>
      <c r="H575" s="36"/>
      <c r="I575" s="36"/>
      <c r="J575" s="36"/>
      <c r="K575" s="36"/>
      <c r="L575" s="36"/>
      <c r="M575" s="36"/>
      <c r="N575" s="36"/>
      <c r="O575" s="36"/>
      <c r="P575" s="36"/>
      <c r="Q575" s="37">
        <v>2720.85</v>
      </c>
      <c r="R575" s="37">
        <v>2720.85</v>
      </c>
      <c r="S575" s="37">
        <v>2720.85</v>
      </c>
    </row>
    <row r="576" spans="1:19">
      <c r="A576" s="40"/>
      <c r="B576" s="6">
        <v>2019</v>
      </c>
      <c r="C576" s="36"/>
      <c r="D576" s="36"/>
      <c r="E576" s="36"/>
      <c r="F576" s="36"/>
      <c r="G576" s="36"/>
      <c r="H576" s="36"/>
      <c r="I576" s="36"/>
      <c r="J576" s="36"/>
      <c r="K576" s="36"/>
      <c r="L576" s="36"/>
      <c r="M576" s="36"/>
      <c r="N576" s="36"/>
      <c r="O576" s="36"/>
      <c r="P576" s="37">
        <v>547.91</v>
      </c>
      <c r="Q576" s="37">
        <v>547.91</v>
      </c>
      <c r="R576" s="37">
        <v>547.91</v>
      </c>
      <c r="S576" s="37">
        <v>547.91</v>
      </c>
    </row>
    <row r="577" spans="1:19">
      <c r="A577" s="40"/>
      <c r="B577" s="6">
        <v>2018</v>
      </c>
      <c r="C577" s="36"/>
      <c r="D577" s="36"/>
      <c r="E577" s="36"/>
      <c r="F577" s="36"/>
      <c r="G577" s="36"/>
      <c r="H577" s="36"/>
      <c r="I577" s="36"/>
      <c r="J577" s="36"/>
      <c r="K577" s="36"/>
      <c r="L577" s="36"/>
      <c r="M577" s="36"/>
      <c r="N577" s="36"/>
      <c r="O577" s="37">
        <v>4902.43</v>
      </c>
      <c r="P577" s="37">
        <v>4902.43</v>
      </c>
      <c r="Q577" s="37">
        <v>4902.43</v>
      </c>
      <c r="R577" s="37">
        <v>4902.43</v>
      </c>
      <c r="S577" s="37">
        <v>4902.43</v>
      </c>
    </row>
    <row r="578" spans="1:19">
      <c r="A578" s="40"/>
      <c r="B578" s="6">
        <v>2017</v>
      </c>
      <c r="C578" s="36"/>
      <c r="D578" s="36"/>
      <c r="E578" s="36"/>
      <c r="F578" s="36"/>
      <c r="G578" s="36"/>
      <c r="H578" s="36"/>
      <c r="I578" s="36"/>
      <c r="J578" s="36"/>
      <c r="K578" s="36"/>
      <c r="L578" s="36"/>
      <c r="M578" s="36"/>
      <c r="N578" s="37">
        <v>9377.2900000000009</v>
      </c>
      <c r="O578" s="37">
        <v>9377.2900000000009</v>
      </c>
      <c r="P578" s="37">
        <v>9377.2900000000009</v>
      </c>
      <c r="Q578" s="37">
        <v>9341.8700000000008</v>
      </c>
      <c r="R578" s="37">
        <v>9341.8700000000008</v>
      </c>
      <c r="S578" s="37">
        <v>9341.8700000000008</v>
      </c>
    </row>
    <row r="579" spans="1:19">
      <c r="B579" s="6">
        <v>2016</v>
      </c>
      <c r="C579" s="36"/>
      <c r="D579" s="36"/>
      <c r="E579" s="36"/>
      <c r="F579" s="36"/>
      <c r="G579" s="36"/>
      <c r="H579" s="36"/>
      <c r="I579" s="36"/>
      <c r="J579" s="36"/>
      <c r="K579" s="36"/>
      <c r="L579" s="36"/>
      <c r="M579" s="37"/>
      <c r="N579" s="37">
        <v>6249.53</v>
      </c>
      <c r="O579" s="37">
        <v>6249.53</v>
      </c>
      <c r="P579" s="37">
        <v>6249.53</v>
      </c>
      <c r="Q579" s="37">
        <v>6249.53</v>
      </c>
      <c r="R579" s="37">
        <v>6249.53</v>
      </c>
      <c r="S579" s="37">
        <v>6249.53</v>
      </c>
    </row>
    <row r="580" spans="1:19">
      <c r="B580" s="6">
        <v>2015</v>
      </c>
      <c r="C580" s="36"/>
      <c r="D580" s="36"/>
      <c r="E580" s="36"/>
      <c r="F580" s="36"/>
      <c r="G580" s="36"/>
      <c r="H580" s="36"/>
      <c r="I580" s="36"/>
      <c r="J580" s="36"/>
      <c r="K580" s="36"/>
      <c r="L580" s="37"/>
      <c r="M580" s="37"/>
      <c r="N580" s="37">
        <v>11602.91</v>
      </c>
      <c r="O580" s="37">
        <v>11602.91</v>
      </c>
      <c r="P580" s="37">
        <v>11602.91</v>
      </c>
      <c r="Q580" s="37">
        <v>11596.41</v>
      </c>
      <c r="R580" s="37">
        <v>11596.41</v>
      </c>
      <c r="S580" s="37">
        <v>11596.41</v>
      </c>
    </row>
    <row r="581" spans="1:19">
      <c r="B581" s="6">
        <v>2014</v>
      </c>
      <c r="C581" s="36"/>
      <c r="D581" s="36"/>
      <c r="E581" s="36"/>
      <c r="F581" s="36"/>
      <c r="G581" s="36"/>
      <c r="H581" s="36"/>
      <c r="I581" s="36"/>
      <c r="J581" s="36"/>
      <c r="K581" s="37"/>
      <c r="L581" s="37"/>
      <c r="M581" s="37"/>
      <c r="N581" s="37">
        <v>0</v>
      </c>
      <c r="O581" s="37">
        <v>0</v>
      </c>
      <c r="P581" s="37">
        <v>0</v>
      </c>
      <c r="Q581" s="37">
        <v>0</v>
      </c>
      <c r="R581" s="37">
        <v>0</v>
      </c>
      <c r="S581" s="37">
        <v>0</v>
      </c>
    </row>
    <row r="582" spans="1:19">
      <c r="B582" s="6">
        <v>2013</v>
      </c>
      <c r="C582" s="36"/>
      <c r="D582" s="36"/>
      <c r="E582" s="36"/>
      <c r="F582" s="36"/>
      <c r="G582" s="36"/>
      <c r="H582" s="36"/>
      <c r="I582" s="36"/>
      <c r="J582" s="37"/>
      <c r="K582" s="37"/>
      <c r="L582" s="37"/>
      <c r="M582" s="37"/>
      <c r="N582" s="37">
        <v>2956.11</v>
      </c>
      <c r="O582" s="37">
        <v>2956.11</v>
      </c>
      <c r="P582" s="37">
        <v>2956.11</v>
      </c>
      <c r="Q582" s="37">
        <v>2956.11</v>
      </c>
      <c r="R582" s="37">
        <v>2956.11</v>
      </c>
      <c r="S582" s="37">
        <v>2956.11</v>
      </c>
    </row>
    <row r="583" spans="1:19">
      <c r="B583" s="6">
        <v>2012</v>
      </c>
      <c r="C583" s="36"/>
      <c r="D583" s="36"/>
      <c r="E583" s="36"/>
      <c r="F583" s="36"/>
      <c r="G583" s="36"/>
      <c r="H583" s="36"/>
      <c r="I583" s="37"/>
      <c r="J583" s="37"/>
      <c r="K583" s="37"/>
      <c r="L583" s="37"/>
      <c r="M583" s="37"/>
      <c r="N583" s="37">
        <v>5922.64</v>
      </c>
      <c r="O583" s="37">
        <v>5922.64</v>
      </c>
      <c r="P583" s="37">
        <v>5922.64</v>
      </c>
      <c r="Q583" s="37">
        <v>5921.7</v>
      </c>
      <c r="R583" s="37">
        <v>5921.7</v>
      </c>
      <c r="S583" s="37">
        <v>5921.7</v>
      </c>
    </row>
    <row r="584" spans="1:19">
      <c r="B584" s="6">
        <v>2011</v>
      </c>
      <c r="C584" s="36"/>
      <c r="D584" s="36"/>
      <c r="E584" s="36"/>
      <c r="F584" s="36"/>
      <c r="G584" s="36"/>
      <c r="H584" s="37"/>
      <c r="I584" s="37"/>
      <c r="J584" s="37"/>
      <c r="K584" s="37"/>
      <c r="L584" s="37"/>
      <c r="M584" s="37"/>
      <c r="N584" s="37">
        <v>2729.58</v>
      </c>
      <c r="O584" s="37">
        <v>2729.58</v>
      </c>
      <c r="P584" s="37">
        <v>2729.58</v>
      </c>
      <c r="Q584" s="37">
        <v>2725.34</v>
      </c>
      <c r="R584" s="37">
        <v>2725.34</v>
      </c>
      <c r="S584" s="37">
        <v>2725.34</v>
      </c>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v>216.63</v>
      </c>
      <c r="O606" s="37">
        <v>216.63</v>
      </c>
      <c r="P606" s="37">
        <v>216.63</v>
      </c>
      <c r="Q606" s="37">
        <v>215.16</v>
      </c>
      <c r="R606" s="37">
        <v>215.16</v>
      </c>
      <c r="S606" s="37">
        <v>215.16</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v>133.79</v>
      </c>
      <c r="O617" s="37">
        <v>133.79</v>
      </c>
      <c r="P617" s="37">
        <v>133.79</v>
      </c>
      <c r="Q617" s="37">
        <v>132.88</v>
      </c>
      <c r="R617" s="37">
        <v>132.88</v>
      </c>
      <c r="S617" s="37">
        <v>132.88</v>
      </c>
    </row>
    <row r="618" spans="2:19">
      <c r="B618" s="6">
        <v>1977</v>
      </c>
      <c r="C618" s="37"/>
      <c r="D618" s="37"/>
      <c r="E618" s="37"/>
      <c r="F618" s="37"/>
      <c r="G618" s="37"/>
      <c r="H618" s="37"/>
      <c r="I618" s="37"/>
      <c r="J618" s="37"/>
      <c r="K618" s="37"/>
      <c r="L618" s="37"/>
      <c r="M618" s="37"/>
      <c r="N618" s="37">
        <v>191.59</v>
      </c>
      <c r="O618" s="37">
        <v>191.59</v>
      </c>
      <c r="P618" s="37">
        <v>191.59</v>
      </c>
      <c r="Q618" s="37">
        <v>190.29</v>
      </c>
      <c r="R618" s="37">
        <v>190.29</v>
      </c>
      <c r="S618" s="37">
        <v>190.29</v>
      </c>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39380.07</v>
      </c>
      <c r="O666" s="11">
        <f>SUM(O574:O665)</f>
        <v>44282.499999999993</v>
      </c>
      <c r="P666" s="11">
        <f>SUM(P574:P665)</f>
        <v>44830.409999999996</v>
      </c>
      <c r="Q666" s="11">
        <f>SUM(Q574:Q665)</f>
        <v>47500.479999999996</v>
      </c>
      <c r="R666" s="11">
        <f>SUM(R573:R665)</f>
        <v>57380.61</v>
      </c>
      <c r="S666" s="11">
        <f>SUM(S573:S665)</f>
        <v>59583.8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f>465*31.27478%</f>
        <v>145.427727</v>
      </c>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v>235.79</v>
      </c>
      <c r="R670" s="37">
        <v>235.79</v>
      </c>
      <c r="S670" s="37">
        <v>235.79</v>
      </c>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v>1009.62</v>
      </c>
      <c r="O673" s="37">
        <v>1009.62</v>
      </c>
      <c r="P673" s="37">
        <v>1009.62</v>
      </c>
      <c r="Q673" s="37">
        <v>1002.76</v>
      </c>
      <c r="R673" s="37">
        <v>1002.76</v>
      </c>
      <c r="S673" s="37">
        <v>1002.76</v>
      </c>
    </row>
    <row r="674" spans="1:19">
      <c r="B674" s="6">
        <v>2016</v>
      </c>
      <c r="C674" s="36"/>
      <c r="D674" s="36"/>
      <c r="E674" s="36"/>
      <c r="F674" s="36"/>
      <c r="G674" s="36"/>
      <c r="H674" s="36"/>
      <c r="I674" s="36"/>
      <c r="J674" s="36"/>
      <c r="K674" s="36"/>
      <c r="L674" s="36"/>
      <c r="M674" s="37"/>
      <c r="N674" s="37">
        <v>0</v>
      </c>
      <c r="O674" s="37">
        <v>0</v>
      </c>
      <c r="P674" s="37">
        <v>0</v>
      </c>
      <c r="Q674" s="37">
        <v>0</v>
      </c>
      <c r="R674" s="37">
        <v>0</v>
      </c>
      <c r="S674" s="37">
        <v>0</v>
      </c>
    </row>
    <row r="675" spans="1:19">
      <c r="B675" s="6">
        <v>2015</v>
      </c>
      <c r="C675" s="36"/>
      <c r="D675" s="36"/>
      <c r="E675" s="36"/>
      <c r="F675" s="36"/>
      <c r="G675" s="36"/>
      <c r="H675" s="36"/>
      <c r="I675" s="36"/>
      <c r="J675" s="36"/>
      <c r="K675" s="36"/>
      <c r="L675" s="37"/>
      <c r="M675" s="37"/>
      <c r="N675" s="37">
        <v>1118.0899999999999</v>
      </c>
      <c r="O675" s="37">
        <v>1118.0899999999999</v>
      </c>
      <c r="P675" s="37">
        <v>1118.0899999999999</v>
      </c>
      <c r="Q675" s="37">
        <v>1110.5</v>
      </c>
      <c r="R675" s="37">
        <v>1110.5</v>
      </c>
      <c r="S675" s="37">
        <v>1110.5</v>
      </c>
    </row>
    <row r="676" spans="1:19">
      <c r="B676" s="6">
        <v>2014</v>
      </c>
      <c r="C676" s="36"/>
      <c r="D676" s="36"/>
      <c r="E676" s="36"/>
      <c r="F676" s="36"/>
      <c r="G676" s="36"/>
      <c r="H676" s="36"/>
      <c r="I676" s="36"/>
      <c r="J676" s="36"/>
      <c r="K676" s="37"/>
      <c r="L676" s="37"/>
      <c r="M676" s="37"/>
      <c r="N676" s="37">
        <v>424</v>
      </c>
      <c r="O676" s="37">
        <v>424</v>
      </c>
      <c r="P676" s="37">
        <v>424</v>
      </c>
      <c r="Q676" s="37">
        <v>421.12</v>
      </c>
      <c r="R676" s="37">
        <v>421.12</v>
      </c>
      <c r="S676" s="37">
        <v>421.12</v>
      </c>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v>63.26</v>
      </c>
      <c r="O681" s="37">
        <v>63.26</v>
      </c>
      <c r="P681" s="37">
        <v>63.26</v>
      </c>
      <c r="Q681" s="37">
        <v>62.83</v>
      </c>
      <c r="R681" s="37">
        <v>62.83</v>
      </c>
      <c r="S681" s="37">
        <v>62.83</v>
      </c>
    </row>
    <row r="682" spans="1:19">
      <c r="B682" s="6">
        <v>2008</v>
      </c>
      <c r="C682" s="36"/>
      <c r="D682" s="36"/>
      <c r="E682" s="37"/>
      <c r="F682" s="37"/>
      <c r="G682" s="37"/>
      <c r="H682" s="37"/>
      <c r="I682" s="37"/>
      <c r="J682" s="37"/>
      <c r="K682" s="37"/>
      <c r="L682" s="37"/>
      <c r="M682" s="37"/>
      <c r="N682" s="37">
        <v>586.32000000000005</v>
      </c>
      <c r="O682" s="37">
        <v>586.32000000000005</v>
      </c>
      <c r="P682" s="37">
        <v>586.32000000000005</v>
      </c>
      <c r="Q682" s="37">
        <v>582.34</v>
      </c>
      <c r="R682" s="37">
        <v>582.34</v>
      </c>
      <c r="S682" s="37">
        <v>582.34</v>
      </c>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v>1561.54</v>
      </c>
      <c r="O691" s="37">
        <v>1561.54</v>
      </c>
      <c r="P691" s="37">
        <v>1561.54</v>
      </c>
      <c r="Q691" s="37">
        <v>1550.93</v>
      </c>
      <c r="R691" s="37">
        <v>1550.93</v>
      </c>
      <c r="S691" s="37">
        <v>1550.93</v>
      </c>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v>453.37</v>
      </c>
      <c r="O694" s="37">
        <v>453.37</v>
      </c>
      <c r="P694" s="37">
        <v>453.37</v>
      </c>
      <c r="Q694" s="37">
        <v>450.29</v>
      </c>
      <c r="R694" s="37">
        <v>450.29</v>
      </c>
      <c r="S694" s="37">
        <v>450.29</v>
      </c>
    </row>
    <row r="695" spans="2:19">
      <c r="B695" s="6">
        <v>1995</v>
      </c>
      <c r="C695" s="37"/>
      <c r="D695" s="37"/>
      <c r="E695" s="37"/>
      <c r="F695" s="37"/>
      <c r="G695" s="37"/>
      <c r="H695" s="37"/>
      <c r="I695" s="37"/>
      <c r="J695" s="37"/>
      <c r="K695" s="37"/>
      <c r="L695" s="37"/>
      <c r="M695" s="37"/>
      <c r="N695" s="37">
        <v>421.01</v>
      </c>
      <c r="O695" s="37">
        <v>421.01</v>
      </c>
      <c r="P695" s="37">
        <v>421.01</v>
      </c>
      <c r="Q695" s="37">
        <v>418.15</v>
      </c>
      <c r="R695" s="37">
        <v>418.15</v>
      </c>
      <c r="S695" s="37">
        <v>418.15</v>
      </c>
    </row>
    <row r="696" spans="2:19">
      <c r="B696" s="6">
        <v>1994</v>
      </c>
      <c r="C696" s="37"/>
      <c r="D696" s="37"/>
      <c r="E696" s="37"/>
      <c r="F696" s="37"/>
      <c r="G696" s="37"/>
      <c r="H696" s="37"/>
      <c r="I696" s="37"/>
      <c r="J696" s="37"/>
      <c r="K696" s="37"/>
      <c r="L696" s="37"/>
      <c r="M696" s="37"/>
      <c r="N696" s="37">
        <v>617.42999999999995</v>
      </c>
      <c r="O696" s="37">
        <v>617.42999999999995</v>
      </c>
      <c r="P696" s="37">
        <v>617.42999999999995</v>
      </c>
      <c r="Q696" s="37">
        <v>613.24</v>
      </c>
      <c r="R696" s="37">
        <v>613.24</v>
      </c>
      <c r="S696" s="37">
        <v>613.24</v>
      </c>
    </row>
    <row r="697" spans="2:19">
      <c r="B697" s="6">
        <v>1993</v>
      </c>
      <c r="C697" s="37"/>
      <c r="D697" s="37"/>
      <c r="E697" s="37"/>
      <c r="F697" s="37"/>
      <c r="G697" s="37"/>
      <c r="H697" s="37"/>
      <c r="I697" s="37"/>
      <c r="J697" s="37"/>
      <c r="K697" s="37"/>
      <c r="L697" s="37"/>
      <c r="M697" s="37"/>
      <c r="N697" s="37">
        <v>352.59</v>
      </c>
      <c r="O697" s="37">
        <v>352.59</v>
      </c>
      <c r="P697" s="37">
        <v>352.59</v>
      </c>
      <c r="Q697" s="37">
        <v>350.19</v>
      </c>
      <c r="R697" s="37">
        <v>350.19</v>
      </c>
      <c r="S697" s="37">
        <v>350.19</v>
      </c>
    </row>
    <row r="698" spans="2:19">
      <c r="B698" s="6">
        <v>1992</v>
      </c>
      <c r="C698" s="37"/>
      <c r="D698" s="37"/>
      <c r="E698" s="37"/>
      <c r="F698" s="37"/>
      <c r="G698" s="37"/>
      <c r="H698" s="37"/>
      <c r="I698" s="37"/>
      <c r="J698" s="37"/>
      <c r="K698" s="37"/>
      <c r="L698" s="37"/>
      <c r="M698" s="37"/>
      <c r="N698" s="37">
        <v>728.84</v>
      </c>
      <c r="O698" s="37">
        <v>728.84</v>
      </c>
      <c r="P698" s="37">
        <v>728.84</v>
      </c>
      <c r="Q698" s="37">
        <v>723.89</v>
      </c>
      <c r="R698" s="37">
        <v>723.89</v>
      </c>
      <c r="S698" s="37">
        <v>723.89</v>
      </c>
    </row>
    <row r="699" spans="2:19">
      <c r="B699" s="6">
        <v>1991</v>
      </c>
      <c r="C699" s="37"/>
      <c r="D699" s="37"/>
      <c r="E699" s="37"/>
      <c r="F699" s="37"/>
      <c r="G699" s="37"/>
      <c r="H699" s="37"/>
      <c r="I699" s="37"/>
      <c r="J699" s="37"/>
      <c r="K699" s="37"/>
      <c r="L699" s="37"/>
      <c r="M699" s="37"/>
      <c r="N699" s="37">
        <v>513.59</v>
      </c>
      <c r="O699" s="37">
        <v>513.59</v>
      </c>
      <c r="P699" s="37">
        <v>513.59</v>
      </c>
      <c r="Q699" s="37">
        <v>510.1</v>
      </c>
      <c r="R699" s="37">
        <v>510.1</v>
      </c>
      <c r="S699" s="37">
        <v>510.1</v>
      </c>
    </row>
    <row r="700" spans="2:19">
      <c r="B700" s="6">
        <v>1990</v>
      </c>
      <c r="C700" s="37"/>
      <c r="D700" s="37"/>
      <c r="E700" s="37"/>
      <c r="F700" s="37"/>
      <c r="G700" s="37"/>
      <c r="H700" s="37"/>
      <c r="I700" s="37"/>
      <c r="J700" s="37"/>
      <c r="K700" s="37"/>
      <c r="L700" s="37"/>
      <c r="M700" s="37"/>
      <c r="N700" s="37">
        <v>26764.89</v>
      </c>
      <c r="O700" s="37">
        <v>26764.89</v>
      </c>
      <c r="P700" s="37">
        <v>26764.89</v>
      </c>
      <c r="Q700" s="37">
        <v>26583.13</v>
      </c>
      <c r="R700" s="37">
        <v>26583.13</v>
      </c>
      <c r="S700" s="37">
        <v>26583.13</v>
      </c>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34614.550000000003</v>
      </c>
      <c r="O761" s="11">
        <f>SUM(O669:O760)</f>
        <v>34614.550000000003</v>
      </c>
      <c r="P761" s="11">
        <f>SUM(P669:P760)</f>
        <v>34614.550000000003</v>
      </c>
      <c r="Q761" s="11">
        <f>SUM(Q669:Q760)</f>
        <v>34615.26</v>
      </c>
      <c r="R761" s="11">
        <f>SUM(R668:R760)</f>
        <v>34615.26</v>
      </c>
      <c r="S761" s="11">
        <f>SUM(S668:S760)</f>
        <v>34760.687726999997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1208.5899999999999</v>
      </c>
    </row>
    <row r="764" spans="1:19">
      <c r="A764" s="38"/>
      <c r="B764" s="6">
        <v>2021</v>
      </c>
      <c r="C764" s="36"/>
      <c r="D764" s="36"/>
      <c r="E764" s="36"/>
      <c r="F764" s="36"/>
      <c r="G764" s="36"/>
      <c r="H764" s="36"/>
      <c r="I764" s="36"/>
      <c r="J764" s="36"/>
      <c r="K764" s="36"/>
      <c r="L764" s="36"/>
      <c r="M764" s="36"/>
      <c r="N764" s="36"/>
      <c r="O764" s="36"/>
      <c r="P764" s="36"/>
      <c r="Q764" s="36"/>
      <c r="R764" s="37">
        <v>68017.73</v>
      </c>
      <c r="S764" s="37">
        <v>68017.73</v>
      </c>
    </row>
    <row r="765" spans="1:19">
      <c r="B765" s="6">
        <v>2020</v>
      </c>
      <c r="C765" s="36"/>
      <c r="D765" s="36"/>
      <c r="E765" s="36"/>
      <c r="F765" s="36"/>
      <c r="G765" s="36"/>
      <c r="H765" s="36"/>
      <c r="I765" s="36"/>
      <c r="J765" s="36"/>
      <c r="K765" s="36"/>
      <c r="L765" s="36"/>
      <c r="M765" s="36"/>
      <c r="N765" s="36"/>
      <c r="O765" s="36"/>
      <c r="P765" s="36"/>
      <c r="Q765" s="37">
        <v>3565.56</v>
      </c>
      <c r="R765" s="37">
        <v>3565.56</v>
      </c>
      <c r="S765" s="37">
        <v>3565.56</v>
      </c>
    </row>
    <row r="766" spans="1:19">
      <c r="A766" s="40"/>
      <c r="B766" s="6">
        <v>2019</v>
      </c>
      <c r="C766" s="36"/>
      <c r="D766" s="36"/>
      <c r="E766" s="36"/>
      <c r="F766" s="36"/>
      <c r="G766" s="36"/>
      <c r="H766" s="36"/>
      <c r="I766" s="36"/>
      <c r="J766" s="36"/>
      <c r="K766" s="36"/>
      <c r="L766" s="36"/>
      <c r="M766" s="36"/>
      <c r="N766" s="36"/>
      <c r="O766" s="36"/>
      <c r="P766" s="37">
        <v>13608.81</v>
      </c>
      <c r="Q766" s="37">
        <v>13522.15</v>
      </c>
      <c r="R766" s="37">
        <v>13522.15</v>
      </c>
      <c r="S766" s="37">
        <v>13522.15</v>
      </c>
    </row>
    <row r="767" spans="1:19">
      <c r="A767" s="40"/>
      <c r="B767" s="6">
        <v>2018</v>
      </c>
      <c r="C767" s="36"/>
      <c r="D767" s="36"/>
      <c r="E767" s="36"/>
      <c r="F767" s="36"/>
      <c r="G767" s="36"/>
      <c r="H767" s="36"/>
      <c r="I767" s="36"/>
      <c r="J767" s="36"/>
      <c r="K767" s="36"/>
      <c r="L767" s="36"/>
      <c r="M767" s="36"/>
      <c r="N767" s="36"/>
      <c r="O767" s="37">
        <v>21653.83</v>
      </c>
      <c r="P767" s="37">
        <v>21653.83</v>
      </c>
      <c r="Q767" s="37">
        <v>21508.06</v>
      </c>
      <c r="R767" s="37">
        <v>21508.06</v>
      </c>
      <c r="S767" s="37">
        <v>21508.06</v>
      </c>
    </row>
    <row r="768" spans="1:19">
      <c r="A768" s="40"/>
      <c r="B768" s="6">
        <v>2017</v>
      </c>
      <c r="C768" s="36"/>
      <c r="D768" s="36"/>
      <c r="E768" s="36"/>
      <c r="F768" s="36"/>
      <c r="G768" s="36"/>
      <c r="H768" s="36"/>
      <c r="I768" s="36"/>
      <c r="J768" s="36"/>
      <c r="K768" s="36"/>
      <c r="L768" s="36"/>
      <c r="M768" s="36"/>
      <c r="N768" s="37">
        <v>1331.82</v>
      </c>
      <c r="O768" s="37">
        <v>1331.82</v>
      </c>
      <c r="P768" s="37">
        <v>1331.82</v>
      </c>
      <c r="Q768" s="37">
        <v>1322.78</v>
      </c>
      <c r="R768" s="37">
        <v>1322.78</v>
      </c>
      <c r="S768" s="37">
        <v>1322.78</v>
      </c>
    </row>
    <row r="769" spans="2:19">
      <c r="B769" s="6">
        <v>2016</v>
      </c>
      <c r="C769" s="36"/>
      <c r="D769" s="36"/>
      <c r="E769" s="36"/>
      <c r="F769" s="36"/>
      <c r="G769" s="36"/>
      <c r="H769" s="36"/>
      <c r="I769" s="36"/>
      <c r="J769" s="36"/>
      <c r="K769" s="36"/>
      <c r="L769" s="36"/>
      <c r="M769" s="37"/>
      <c r="N769" s="37">
        <v>11440.99</v>
      </c>
      <c r="O769" s="37">
        <v>11440.99</v>
      </c>
      <c r="P769" s="37">
        <v>11440.99</v>
      </c>
      <c r="Q769" s="37">
        <v>11363.29</v>
      </c>
      <c r="R769" s="37">
        <v>10599.83</v>
      </c>
      <c r="S769" s="37">
        <v>10599.83</v>
      </c>
    </row>
    <row r="770" spans="2:19">
      <c r="B770" s="6">
        <v>2015</v>
      </c>
      <c r="C770" s="36"/>
      <c r="D770" s="36"/>
      <c r="E770" s="36"/>
      <c r="F770" s="36"/>
      <c r="G770" s="36"/>
      <c r="H770" s="36"/>
      <c r="I770" s="36"/>
      <c r="J770" s="36"/>
      <c r="K770" s="36"/>
      <c r="L770" s="37"/>
      <c r="M770" s="37"/>
      <c r="N770" s="37">
        <v>3465.01</v>
      </c>
      <c r="O770" s="37">
        <v>3465.01</v>
      </c>
      <c r="P770" s="37">
        <v>3465.01</v>
      </c>
      <c r="Q770" s="37">
        <v>3441.48</v>
      </c>
      <c r="R770" s="37">
        <v>3441.48</v>
      </c>
      <c r="S770" s="37">
        <v>3441.48</v>
      </c>
    </row>
    <row r="771" spans="2:19">
      <c r="B771" s="6">
        <v>2014</v>
      </c>
      <c r="C771" s="36"/>
      <c r="D771" s="36"/>
      <c r="E771" s="36"/>
      <c r="F771" s="36"/>
      <c r="G771" s="36"/>
      <c r="H771" s="36"/>
      <c r="I771" s="36"/>
      <c r="J771" s="36"/>
      <c r="K771" s="37"/>
      <c r="L771" s="37"/>
      <c r="M771" s="37"/>
      <c r="N771" s="37">
        <v>45451.11</v>
      </c>
      <c r="O771" s="37">
        <v>45451.11</v>
      </c>
      <c r="P771" s="37">
        <v>45451.11</v>
      </c>
      <c r="Q771" s="37">
        <v>45142.45</v>
      </c>
      <c r="R771" s="37">
        <v>2894.91</v>
      </c>
      <c r="S771" s="37">
        <v>2894.91</v>
      </c>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v>5006.6899999999996</v>
      </c>
      <c r="O774" s="37">
        <v>5006.6899999999996</v>
      </c>
      <c r="P774" s="37">
        <v>5006.6899999999996</v>
      </c>
      <c r="Q774" s="37">
        <v>4972.6899999999996</v>
      </c>
      <c r="R774" s="37">
        <v>4972.6899999999996</v>
      </c>
      <c r="S774" s="37">
        <v>4972.6899999999996</v>
      </c>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66695.62</v>
      </c>
      <c r="O856" s="11">
        <f>SUM(O764:O855)</f>
        <v>88349.450000000012</v>
      </c>
      <c r="P856" s="11">
        <f>SUM(P764:P855)</f>
        <v>101958.26000000001</v>
      </c>
      <c r="Q856" s="11">
        <f>SUM(Q764:Q855)</f>
        <v>104838.46</v>
      </c>
      <c r="R856" s="11">
        <f>SUM(R763:R855)</f>
        <v>129845.18999999999</v>
      </c>
      <c r="S856" s="11">
        <f>SUM(S763:S855)</f>
        <v>131053.77999999998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33309.72</v>
      </c>
    </row>
    <row r="859" spans="1:19">
      <c r="A859" s="38"/>
      <c r="B859" s="6">
        <v>2021</v>
      </c>
      <c r="C859" s="36"/>
      <c r="D859" s="36"/>
      <c r="E859" s="36"/>
      <c r="F859" s="36"/>
      <c r="G859" s="36"/>
      <c r="H859" s="36"/>
      <c r="I859" s="36"/>
      <c r="J859" s="36"/>
      <c r="K859" s="36"/>
      <c r="L859" s="36"/>
      <c r="M859" s="36"/>
      <c r="N859" s="36"/>
      <c r="O859" s="36"/>
      <c r="P859" s="36"/>
      <c r="Q859" s="36"/>
      <c r="R859" s="37">
        <v>9022.69</v>
      </c>
      <c r="S859" s="37">
        <v>9022.69</v>
      </c>
    </row>
    <row r="860" spans="1:19">
      <c r="B860" s="6">
        <v>2020</v>
      </c>
      <c r="C860" s="36"/>
      <c r="D860" s="36"/>
      <c r="E860" s="36"/>
      <c r="F860" s="36"/>
      <c r="G860" s="36"/>
      <c r="H860" s="36"/>
      <c r="I860" s="36"/>
      <c r="J860" s="36"/>
      <c r="K860" s="36"/>
      <c r="L860" s="36"/>
      <c r="M860" s="36"/>
      <c r="N860" s="36"/>
      <c r="O860" s="36"/>
      <c r="P860" s="36"/>
      <c r="Q860" s="37">
        <v>2955.47</v>
      </c>
      <c r="R860" s="37">
        <v>2955.47</v>
      </c>
      <c r="S860" s="37">
        <v>2955.47</v>
      </c>
    </row>
    <row r="861" spans="1:19">
      <c r="A861" s="40"/>
      <c r="B861" s="6">
        <v>2019</v>
      </c>
      <c r="C861" s="36"/>
      <c r="D861" s="36"/>
      <c r="E861" s="36"/>
      <c r="F861" s="36"/>
      <c r="G861" s="36"/>
      <c r="H861" s="36"/>
      <c r="I861" s="36"/>
      <c r="J861" s="36"/>
      <c r="K861" s="36"/>
      <c r="L861" s="36"/>
      <c r="M861" s="36"/>
      <c r="N861" s="36"/>
      <c r="O861" s="36"/>
      <c r="P861" s="37">
        <v>43688.82</v>
      </c>
      <c r="Q861" s="37">
        <v>43392.13</v>
      </c>
      <c r="R861" s="37">
        <v>43392.13</v>
      </c>
      <c r="S861" s="37">
        <v>37395.82</v>
      </c>
    </row>
    <row r="862" spans="1:19">
      <c r="A862" s="40"/>
      <c r="B862" s="6">
        <v>2018</v>
      </c>
      <c r="C862" s="36"/>
      <c r="D862" s="36"/>
      <c r="E862" s="36"/>
      <c r="F862" s="36"/>
      <c r="G862" s="36"/>
      <c r="H862" s="36"/>
      <c r="I862" s="36"/>
      <c r="J862" s="36"/>
      <c r="K862" s="36"/>
      <c r="L862" s="36"/>
      <c r="M862" s="36"/>
      <c r="N862" s="36"/>
      <c r="O862" s="37">
        <v>8724.39</v>
      </c>
      <c r="P862" s="37">
        <v>9077.4599999999991</v>
      </c>
      <c r="Q862" s="37">
        <v>9015.82</v>
      </c>
      <c r="R862" s="37">
        <v>9015.82</v>
      </c>
      <c r="S862" s="37">
        <v>9015.82</v>
      </c>
    </row>
    <row r="863" spans="1:19">
      <c r="A863" s="40"/>
      <c r="B863" s="6">
        <v>2017</v>
      </c>
      <c r="C863" s="36"/>
      <c r="D863" s="36"/>
      <c r="E863" s="36"/>
      <c r="F863" s="36"/>
      <c r="G863" s="36"/>
      <c r="H863" s="36"/>
      <c r="I863" s="36"/>
      <c r="J863" s="36"/>
      <c r="K863" s="36"/>
      <c r="L863" s="36"/>
      <c r="M863" s="36"/>
      <c r="N863" s="37">
        <v>26084.11</v>
      </c>
      <c r="O863" s="37">
        <v>26569.03</v>
      </c>
      <c r="P863" s="37">
        <v>26485.59</v>
      </c>
      <c r="Q863" s="37">
        <v>26315.91</v>
      </c>
      <c r="R863" s="37">
        <v>26315.91</v>
      </c>
      <c r="S863" s="37">
        <v>26315.91</v>
      </c>
    </row>
    <row r="864" spans="1:19">
      <c r="B864" s="6">
        <v>2016</v>
      </c>
      <c r="C864" s="36"/>
      <c r="D864" s="36"/>
      <c r="E864" s="36"/>
      <c r="F864" s="36"/>
      <c r="G864" s="36"/>
      <c r="H864" s="36"/>
      <c r="I864" s="36"/>
      <c r="J864" s="36"/>
      <c r="K864" s="36"/>
      <c r="L864" s="36"/>
      <c r="M864" s="37">
        <v>53259.743115295401</v>
      </c>
      <c r="N864" s="37">
        <v>62060.81</v>
      </c>
      <c r="O864" s="37">
        <v>70861.88</v>
      </c>
      <c r="P864" s="37">
        <v>70861.88</v>
      </c>
      <c r="Q864" s="37">
        <v>70380.66</v>
      </c>
      <c r="R864" s="37">
        <v>70380.66</v>
      </c>
      <c r="S864" s="37">
        <v>70380.66</v>
      </c>
    </row>
    <row r="865" spans="2:19">
      <c r="B865" s="6">
        <v>2015</v>
      </c>
      <c r="C865" s="36"/>
      <c r="D865" s="36"/>
      <c r="E865" s="36"/>
      <c r="F865" s="36"/>
      <c r="G865" s="36"/>
      <c r="H865" s="36"/>
      <c r="I865" s="36"/>
      <c r="J865" s="36"/>
      <c r="K865" s="36"/>
      <c r="L865" s="37">
        <v>10915.860406849501</v>
      </c>
      <c r="M865" s="37">
        <v>10915.860406849501</v>
      </c>
      <c r="N865" s="37">
        <v>10915.86</v>
      </c>
      <c r="O865" s="37">
        <v>10915.86</v>
      </c>
      <c r="P865" s="37">
        <v>10915.86</v>
      </c>
      <c r="Q865" s="37">
        <v>10841.73</v>
      </c>
      <c r="R865" s="37">
        <v>10841.73</v>
      </c>
      <c r="S865" s="37">
        <v>10841.73</v>
      </c>
    </row>
    <row r="866" spans="2:19">
      <c r="B866" s="6">
        <v>2014</v>
      </c>
      <c r="C866" s="36"/>
      <c r="D866" s="36"/>
      <c r="E866" s="36"/>
      <c r="F866" s="36"/>
      <c r="G866" s="36"/>
      <c r="H866" s="36"/>
      <c r="I866" s="36"/>
      <c r="J866" s="36"/>
      <c r="K866" s="37">
        <v>22238.160378616201</v>
      </c>
      <c r="L866" s="37">
        <v>22238.160378616201</v>
      </c>
      <c r="M866" s="37">
        <v>22238.160378616201</v>
      </c>
      <c r="N866" s="37">
        <v>22238.16</v>
      </c>
      <c r="O866" s="37">
        <v>22238.16</v>
      </c>
      <c r="P866" s="37">
        <v>16488.16</v>
      </c>
      <c r="Q866" s="37">
        <v>16433.23</v>
      </c>
      <c r="R866" s="37">
        <v>16433.23</v>
      </c>
      <c r="S866" s="37">
        <v>16433.23</v>
      </c>
    </row>
    <row r="867" spans="2:19">
      <c r="B867" s="6">
        <v>2013</v>
      </c>
      <c r="C867" s="36"/>
      <c r="D867" s="36"/>
      <c r="E867" s="36"/>
      <c r="F867" s="36"/>
      <c r="G867" s="36"/>
      <c r="H867" s="36"/>
      <c r="I867" s="36"/>
      <c r="J867" s="37">
        <v>3820.2181502513999</v>
      </c>
      <c r="K867" s="37">
        <v>3820.2181502513999</v>
      </c>
      <c r="L867" s="37">
        <v>3820.2181502513999</v>
      </c>
      <c r="M867" s="37">
        <v>3820.2181502513999</v>
      </c>
      <c r="N867" s="37">
        <v>3820.22</v>
      </c>
      <c r="O867" s="37">
        <v>3820.22</v>
      </c>
      <c r="P867" s="37">
        <v>3820.22</v>
      </c>
      <c r="Q867" s="37">
        <v>3794.28</v>
      </c>
      <c r="R867" s="37">
        <v>3794.28</v>
      </c>
      <c r="S867" s="37">
        <v>3794.28</v>
      </c>
    </row>
    <row r="868" spans="2:19">
      <c r="B868" s="6">
        <v>2012</v>
      </c>
      <c r="C868" s="36"/>
      <c r="D868" s="36"/>
      <c r="E868" s="36"/>
      <c r="F868" s="36"/>
      <c r="G868" s="36"/>
      <c r="H868" s="36"/>
      <c r="I868" s="37">
        <v>5815.4998538555001</v>
      </c>
      <c r="J868" s="37">
        <v>5815.4998538555001</v>
      </c>
      <c r="K868" s="37">
        <v>5815.4998538555001</v>
      </c>
      <c r="L868" s="37">
        <v>5815.4998538555001</v>
      </c>
      <c r="M868" s="37">
        <v>5815.4998538555001</v>
      </c>
      <c r="N868" s="37">
        <v>5815.5</v>
      </c>
      <c r="O868" s="37">
        <v>5815.5</v>
      </c>
      <c r="P868" s="37">
        <v>5815.5</v>
      </c>
      <c r="Q868" s="37">
        <v>5799.78</v>
      </c>
      <c r="R868" s="37">
        <v>5799.78</v>
      </c>
      <c r="S868" s="37">
        <v>5799.78</v>
      </c>
    </row>
    <row r="869" spans="2:19">
      <c r="B869" s="6">
        <v>2011</v>
      </c>
      <c r="C869" s="36"/>
      <c r="D869" s="36"/>
      <c r="E869" s="36"/>
      <c r="F869" s="36"/>
      <c r="G869" s="36"/>
      <c r="H869" s="37">
        <v>212349.57777765495</v>
      </c>
      <c r="I869" s="37">
        <v>211087.36453507579</v>
      </c>
      <c r="J869" s="37">
        <v>211087.36453507579</v>
      </c>
      <c r="K869" s="37">
        <v>211087.36453507579</v>
      </c>
      <c r="L869" s="37">
        <v>211087.36453507579</v>
      </c>
      <c r="M869" s="37">
        <v>211087.36453507579</v>
      </c>
      <c r="N869" s="37">
        <v>211087.35999999999</v>
      </c>
      <c r="O869" s="37">
        <v>211087.35999999999</v>
      </c>
      <c r="P869" s="37">
        <v>189045.33</v>
      </c>
      <c r="Q869" s="37">
        <v>187761.53</v>
      </c>
      <c r="R869" s="37">
        <v>187761.53</v>
      </c>
      <c r="S869" s="37">
        <v>187761.53</v>
      </c>
    </row>
    <row r="870" spans="2:19">
      <c r="B870" s="6">
        <v>2010</v>
      </c>
      <c r="C870" s="36"/>
      <c r="D870" s="36"/>
      <c r="E870" s="36"/>
      <c r="F870" s="36"/>
      <c r="G870" s="37">
        <v>9361.0013599786034</v>
      </c>
      <c r="H870" s="37">
        <v>9361.0013599786034</v>
      </c>
      <c r="I870" s="37">
        <v>9305.3592437850002</v>
      </c>
      <c r="J870" s="37">
        <v>9305.3592437850002</v>
      </c>
      <c r="K870" s="37">
        <v>9305.3592437850002</v>
      </c>
      <c r="L870" s="37">
        <v>9305.3592437850002</v>
      </c>
      <c r="M870" s="37">
        <v>9305.3592437850002</v>
      </c>
      <c r="N870" s="37">
        <v>9305.36</v>
      </c>
      <c r="O870" s="37">
        <v>9305.36</v>
      </c>
      <c r="P870" s="37">
        <v>5510.51</v>
      </c>
      <c r="Q870" s="37">
        <v>5473.09</v>
      </c>
      <c r="R870" s="37">
        <v>5473.09</v>
      </c>
      <c r="S870" s="37">
        <v>5473.09</v>
      </c>
    </row>
    <row r="871" spans="2:19">
      <c r="B871" s="6">
        <v>2009</v>
      </c>
      <c r="C871" s="36"/>
      <c r="D871" s="36"/>
      <c r="E871" s="36"/>
      <c r="F871" s="37">
        <v>333.05100688227344</v>
      </c>
      <c r="G871" s="37">
        <v>333.05100688227344</v>
      </c>
      <c r="H871" s="37">
        <v>333.05100688227344</v>
      </c>
      <c r="I871" s="37">
        <v>331.07134016600003</v>
      </c>
      <c r="J871" s="37">
        <v>331.07134016600003</v>
      </c>
      <c r="K871" s="37">
        <v>331.07134016600003</v>
      </c>
      <c r="L871" s="37">
        <v>331.07134016600003</v>
      </c>
      <c r="M871" s="37">
        <v>331.07134016600003</v>
      </c>
      <c r="N871" s="37"/>
      <c r="O871" s="37"/>
      <c r="P871" s="37"/>
      <c r="Q871" s="37"/>
      <c r="R871" s="37"/>
      <c r="S871" s="37"/>
    </row>
    <row r="872" spans="2:19">
      <c r="B872" s="6">
        <v>2008</v>
      </c>
      <c r="C872" s="36"/>
      <c r="D872" s="36"/>
      <c r="E872" s="37">
        <v>2309.2465666461603</v>
      </c>
      <c r="F872" s="37">
        <v>2309.2465666461603</v>
      </c>
      <c r="G872" s="37">
        <v>2309.2465666461603</v>
      </c>
      <c r="H872" s="37">
        <v>2309.2465666461603</v>
      </c>
      <c r="I872" s="37">
        <v>283.39757099999997</v>
      </c>
      <c r="J872" s="37">
        <v>283.39757099999997</v>
      </c>
      <c r="K872" s="37">
        <v>283.39757099999997</v>
      </c>
      <c r="L872" s="37">
        <v>283.39757099999997</v>
      </c>
      <c r="M872" s="37">
        <v>283.39757099999997</v>
      </c>
      <c r="N872" s="37"/>
      <c r="O872" s="37"/>
      <c r="P872" s="37"/>
      <c r="Q872" s="37"/>
      <c r="R872" s="37"/>
      <c r="S872" s="37"/>
    </row>
    <row r="873" spans="2:19">
      <c r="B873" s="6">
        <v>2007</v>
      </c>
      <c r="C873" s="36"/>
      <c r="D873" s="37">
        <v>5290.0435751702171</v>
      </c>
      <c r="E873" s="37">
        <v>5290.0435751702171</v>
      </c>
      <c r="F873" s="37">
        <v>5290.0435751702171</v>
      </c>
      <c r="G873" s="37">
        <v>5290.0435751702171</v>
      </c>
      <c r="H873" s="37">
        <v>5290.0435751702171</v>
      </c>
      <c r="I873" s="37">
        <v>944.6585699999996</v>
      </c>
      <c r="J873" s="37">
        <v>944.6585699999996</v>
      </c>
      <c r="K873" s="37">
        <v>944.6585699999996</v>
      </c>
      <c r="L873" s="37">
        <v>944.6585699999996</v>
      </c>
      <c r="M873" s="37">
        <v>944.6585699999996</v>
      </c>
      <c r="N873" s="37">
        <v>944.66</v>
      </c>
      <c r="O873" s="37">
        <v>944.66</v>
      </c>
      <c r="P873" s="37">
        <v>944.66</v>
      </c>
      <c r="Q873" s="37">
        <v>938.24</v>
      </c>
      <c r="R873" s="37">
        <v>938.24</v>
      </c>
      <c r="S873" s="37">
        <v>938.24</v>
      </c>
    </row>
    <row r="874" spans="2:19">
      <c r="B874" s="6">
        <v>2006</v>
      </c>
      <c r="C874" s="37">
        <v>14946.589231578317</v>
      </c>
      <c r="D874" s="37">
        <v>14946.589231578317</v>
      </c>
      <c r="E874" s="37">
        <v>14946.589231578317</v>
      </c>
      <c r="F874" s="37">
        <v>14946.589231578317</v>
      </c>
      <c r="G874" s="37">
        <v>14946.589231578317</v>
      </c>
      <c r="H874" s="37">
        <v>14946.589231578317</v>
      </c>
      <c r="I874" s="37">
        <v>2785.0046097312006</v>
      </c>
      <c r="J874" s="37">
        <v>2785.0046097312006</v>
      </c>
      <c r="K874" s="37">
        <v>2785.0046097312006</v>
      </c>
      <c r="L874" s="37">
        <v>2785.0046097312006</v>
      </c>
      <c r="M874" s="37">
        <v>2785.0046097312006</v>
      </c>
      <c r="N874" s="37">
        <v>2785</v>
      </c>
      <c r="O874" s="37">
        <v>2785</v>
      </c>
      <c r="P874" s="37">
        <v>2785</v>
      </c>
      <c r="Q874" s="37">
        <v>2766.09</v>
      </c>
      <c r="R874" s="37">
        <v>2766.09</v>
      </c>
      <c r="S874" s="37">
        <v>2766.09</v>
      </c>
    </row>
    <row r="875" spans="2:19">
      <c r="B875" s="6">
        <v>2005</v>
      </c>
      <c r="C875" s="37">
        <v>1089.4005305010714</v>
      </c>
      <c r="D875" s="37">
        <v>1089.4005305010714</v>
      </c>
      <c r="E875" s="37">
        <v>1089.4005305010714</v>
      </c>
      <c r="F875" s="37">
        <v>1089.4005305010714</v>
      </c>
      <c r="G875" s="37">
        <v>1089.4005305010714</v>
      </c>
      <c r="H875" s="37">
        <v>1089.4005305010714</v>
      </c>
      <c r="I875" s="37">
        <v>0</v>
      </c>
      <c r="J875" s="37">
        <v>0</v>
      </c>
      <c r="K875" s="37">
        <v>0</v>
      </c>
      <c r="L875" s="37">
        <v>0</v>
      </c>
      <c r="M875" s="37">
        <v>0</v>
      </c>
      <c r="N875" s="37"/>
      <c r="O875" s="37"/>
      <c r="P875" s="37"/>
      <c r="Q875" s="37"/>
      <c r="R875" s="37"/>
      <c r="S875" s="37"/>
    </row>
    <row r="876" spans="2:19">
      <c r="B876" s="6">
        <v>2004</v>
      </c>
      <c r="C876" s="37">
        <v>1296.1240297319746</v>
      </c>
      <c r="D876" s="37">
        <v>1296.1240297319746</v>
      </c>
      <c r="E876" s="37">
        <v>1296.1240297319746</v>
      </c>
      <c r="F876" s="37">
        <v>1296.1240297319746</v>
      </c>
      <c r="G876" s="37">
        <v>1296.1240297319746</v>
      </c>
      <c r="H876" s="37">
        <v>1296.1240297319746</v>
      </c>
      <c r="I876" s="37">
        <v>0</v>
      </c>
      <c r="J876" s="37">
        <v>0</v>
      </c>
      <c r="K876" s="37">
        <v>0</v>
      </c>
      <c r="L876" s="37">
        <v>0</v>
      </c>
      <c r="M876" s="37">
        <v>0</v>
      </c>
      <c r="N876" s="37"/>
      <c r="O876" s="37"/>
      <c r="P876" s="37"/>
      <c r="Q876" s="37"/>
      <c r="R876" s="37"/>
      <c r="S876" s="37"/>
    </row>
    <row r="877" spans="2:19">
      <c r="B877" s="6">
        <v>2003</v>
      </c>
      <c r="C877" s="37">
        <v>16683.910482673065</v>
      </c>
      <c r="D877" s="37">
        <v>16683.910482673065</v>
      </c>
      <c r="E877" s="37">
        <v>16683.910482673065</v>
      </c>
      <c r="F877" s="37">
        <v>16683.910482673065</v>
      </c>
      <c r="G877" s="37">
        <v>16683.910482673065</v>
      </c>
      <c r="H877" s="37">
        <v>16683.910482673065</v>
      </c>
      <c r="I877" s="37">
        <v>5409.4298580100003</v>
      </c>
      <c r="J877" s="37">
        <v>5409.4298580100003</v>
      </c>
      <c r="K877" s="37">
        <v>5409.4298580100003</v>
      </c>
      <c r="L877" s="37">
        <v>5409.4298580100003</v>
      </c>
      <c r="M877" s="37">
        <v>5409.4298580100003</v>
      </c>
      <c r="N877" s="37">
        <v>5409.43</v>
      </c>
      <c r="O877" s="37">
        <v>5409.43</v>
      </c>
      <c r="P877" s="37">
        <v>5409.43</v>
      </c>
      <c r="Q877" s="37">
        <v>5372.69</v>
      </c>
      <c r="R877" s="37">
        <v>5372.69</v>
      </c>
      <c r="S877" s="37">
        <v>5372.69</v>
      </c>
    </row>
    <row r="878" spans="2:19">
      <c r="B878" s="6">
        <v>2002</v>
      </c>
      <c r="C878" s="37">
        <v>12393.400051041295</v>
      </c>
      <c r="D878" s="37">
        <v>12393.400051041295</v>
      </c>
      <c r="E878" s="37">
        <v>12393.400051041295</v>
      </c>
      <c r="F878" s="37">
        <v>12393.400051041295</v>
      </c>
      <c r="G878" s="37">
        <v>12393.400051041295</v>
      </c>
      <c r="H878" s="37">
        <v>12393.400051041295</v>
      </c>
      <c r="I878" s="37">
        <v>12319.733252036001</v>
      </c>
      <c r="J878" s="37">
        <v>12319.733252036001</v>
      </c>
      <c r="K878" s="37">
        <v>12319.733252036001</v>
      </c>
      <c r="L878" s="37">
        <v>12319.733252036001</v>
      </c>
      <c r="M878" s="37">
        <v>12319.733252036001</v>
      </c>
      <c r="N878" s="37">
        <v>12319.73</v>
      </c>
      <c r="O878" s="37">
        <v>12319.73</v>
      </c>
      <c r="P878" s="37">
        <v>12319.73</v>
      </c>
      <c r="Q878" s="37">
        <v>12236.07</v>
      </c>
      <c r="R878" s="37">
        <v>12236.07</v>
      </c>
      <c r="S878" s="37">
        <v>12236.07</v>
      </c>
    </row>
    <row r="879" spans="2:19">
      <c r="B879" s="6">
        <v>2001</v>
      </c>
      <c r="C879" s="37">
        <v>21735.168372778069</v>
      </c>
      <c r="D879" s="37">
        <v>21735.168372778069</v>
      </c>
      <c r="E879" s="37">
        <v>21735.168372778069</v>
      </c>
      <c r="F879" s="37">
        <v>21735.168372778069</v>
      </c>
      <c r="G879" s="37">
        <v>21735.168372778069</v>
      </c>
      <c r="H879" s="37">
        <v>21735.168372778069</v>
      </c>
      <c r="I879" s="37">
        <v>21696.5849998659</v>
      </c>
      <c r="J879" s="37">
        <v>21696.5849998659</v>
      </c>
      <c r="K879" s="37">
        <v>21696.5849998659</v>
      </c>
      <c r="L879" s="37">
        <v>21696.5849998659</v>
      </c>
      <c r="M879" s="37">
        <v>21696.5849998659</v>
      </c>
      <c r="N879" s="37">
        <v>21696.58</v>
      </c>
      <c r="O879" s="37">
        <v>21696.58</v>
      </c>
      <c r="P879" s="37">
        <v>21696.58</v>
      </c>
      <c r="Q879" s="37">
        <v>21652.76</v>
      </c>
      <c r="R879" s="37">
        <v>21652.76</v>
      </c>
      <c r="S879" s="37">
        <v>21652.76</v>
      </c>
    </row>
    <row r="880" spans="2:19">
      <c r="B880" s="6">
        <v>2000</v>
      </c>
      <c r="C880" s="37">
        <v>62098.275842188879</v>
      </c>
      <c r="D880" s="37">
        <v>62098.275842188879</v>
      </c>
      <c r="E880" s="37">
        <v>62098.275842188879</v>
      </c>
      <c r="F880" s="37">
        <v>62098.275842188879</v>
      </c>
      <c r="G880" s="37">
        <v>62098.275842188879</v>
      </c>
      <c r="H880" s="37">
        <v>62098.275842188879</v>
      </c>
      <c r="I880" s="37">
        <v>51809.677126659109</v>
      </c>
      <c r="J880" s="37">
        <v>51809.677126659109</v>
      </c>
      <c r="K880" s="37">
        <v>51809.677126659109</v>
      </c>
      <c r="L880" s="37">
        <v>51809.677126659109</v>
      </c>
      <c r="M880" s="37">
        <v>51809.677126659109</v>
      </c>
      <c r="N880" s="37">
        <v>51809.68</v>
      </c>
      <c r="O880" s="37">
        <v>51809.68</v>
      </c>
      <c r="P880" s="37">
        <v>51809.68</v>
      </c>
      <c r="Q880" s="37">
        <v>51464.74</v>
      </c>
      <c r="R880" s="37">
        <v>51464.74</v>
      </c>
      <c r="S880" s="37">
        <v>51464.74</v>
      </c>
    </row>
    <row r="881" spans="2:19">
      <c r="B881" s="6">
        <v>1999</v>
      </c>
      <c r="C881" s="37">
        <v>12988.653493187723</v>
      </c>
      <c r="D881" s="37">
        <v>12988.653493187723</v>
      </c>
      <c r="E881" s="37">
        <v>12988.653493187723</v>
      </c>
      <c r="F881" s="37">
        <v>12988.653493187723</v>
      </c>
      <c r="G881" s="37">
        <v>12988.653493187723</v>
      </c>
      <c r="H881" s="37">
        <v>12988.653493187723</v>
      </c>
      <c r="I881" s="37">
        <v>0</v>
      </c>
      <c r="J881" s="37">
        <v>0</v>
      </c>
      <c r="K881" s="37">
        <v>0</v>
      </c>
      <c r="L881" s="37">
        <v>0</v>
      </c>
      <c r="M881" s="37">
        <v>0</v>
      </c>
      <c r="N881" s="37"/>
      <c r="O881" s="37"/>
      <c r="P881" s="37"/>
      <c r="Q881" s="37"/>
      <c r="R881" s="37"/>
      <c r="S881" s="37"/>
    </row>
    <row r="882" spans="2:19">
      <c r="B882" s="6">
        <v>1998</v>
      </c>
      <c r="C882" s="37">
        <v>308.53624806296665</v>
      </c>
      <c r="D882" s="37">
        <v>308.53624806296665</v>
      </c>
      <c r="E882" s="37">
        <v>308.53624806296665</v>
      </c>
      <c r="F882" s="37">
        <v>308.53624806296665</v>
      </c>
      <c r="G882" s="37">
        <v>308.53624806296665</v>
      </c>
      <c r="H882" s="37">
        <v>308.53624806296665</v>
      </c>
      <c r="I882" s="37">
        <v>306.70229792190003</v>
      </c>
      <c r="J882" s="37">
        <v>306.70229792190003</v>
      </c>
      <c r="K882" s="37">
        <v>306.70229792190003</v>
      </c>
      <c r="L882" s="37">
        <v>306.70229792190003</v>
      </c>
      <c r="M882" s="37">
        <v>306.70229792190003</v>
      </c>
      <c r="N882" s="37">
        <v>306.7</v>
      </c>
      <c r="O882" s="37">
        <v>306.7</v>
      </c>
      <c r="P882" s="37">
        <v>306.7</v>
      </c>
      <c r="Q882" s="37">
        <v>304.62</v>
      </c>
      <c r="R882" s="37">
        <v>304.62</v>
      </c>
      <c r="S882" s="37">
        <v>304.62</v>
      </c>
    </row>
    <row r="883" spans="2:19">
      <c r="B883" s="6">
        <v>1997</v>
      </c>
      <c r="C883" s="37">
        <v>26278.515383556343</v>
      </c>
      <c r="D883" s="37">
        <v>26278.515383556343</v>
      </c>
      <c r="E883" s="37">
        <v>26278.515383556343</v>
      </c>
      <c r="F883" s="37">
        <v>26278.515383556343</v>
      </c>
      <c r="G883" s="37">
        <v>26278.515383556343</v>
      </c>
      <c r="H883" s="37">
        <v>26278.515383556343</v>
      </c>
      <c r="I883" s="37">
        <v>23656.190291730403</v>
      </c>
      <c r="J883" s="37">
        <v>23656.190291730403</v>
      </c>
      <c r="K883" s="37">
        <v>23656.190291730403</v>
      </c>
      <c r="L883" s="37">
        <v>23656.190291730403</v>
      </c>
      <c r="M883" s="37">
        <v>23656.190291730403</v>
      </c>
      <c r="N883" s="37">
        <v>23656.19</v>
      </c>
      <c r="O883" s="37">
        <v>23656.19</v>
      </c>
      <c r="P883" s="37">
        <v>23656.19</v>
      </c>
      <c r="Q883" s="37">
        <v>23495.54</v>
      </c>
      <c r="R883" s="37">
        <v>23495.54</v>
      </c>
      <c r="S883" s="37">
        <v>23495.54</v>
      </c>
    </row>
    <row r="884" spans="2:19">
      <c r="B884" s="6">
        <v>1996</v>
      </c>
      <c r="C884" s="37">
        <v>7526.1708141112531</v>
      </c>
      <c r="D884" s="37">
        <v>7526.1708141112531</v>
      </c>
      <c r="E884" s="37">
        <v>7526.1708141112531</v>
      </c>
      <c r="F884" s="37">
        <v>7526.1708141112531</v>
      </c>
      <c r="G884" s="37">
        <v>7526.1708141112531</v>
      </c>
      <c r="H884" s="37">
        <v>7526.1708141112531</v>
      </c>
      <c r="I884" s="37">
        <v>0</v>
      </c>
      <c r="J884" s="37">
        <v>0</v>
      </c>
      <c r="K884" s="37">
        <v>0</v>
      </c>
      <c r="L884" s="37">
        <v>0</v>
      </c>
      <c r="M884" s="37">
        <v>0</v>
      </c>
      <c r="N884" s="37"/>
      <c r="O884" s="37"/>
      <c r="P884" s="37"/>
      <c r="Q884" s="37"/>
      <c r="R884" s="37"/>
      <c r="S884" s="37"/>
    </row>
    <row r="885" spans="2:19">
      <c r="B885" s="6">
        <v>1995</v>
      </c>
      <c r="C885" s="37">
        <v>9978.3082063047168</v>
      </c>
      <c r="D885" s="37">
        <v>9978.3082063047168</v>
      </c>
      <c r="E885" s="37">
        <v>9978.3082063047168</v>
      </c>
      <c r="F885" s="37">
        <v>9978.3082063047168</v>
      </c>
      <c r="G885" s="37">
        <v>9978.3082063047168</v>
      </c>
      <c r="H885" s="37">
        <v>9978.3082063047168</v>
      </c>
      <c r="I885" s="37">
        <v>9129.6299999999992</v>
      </c>
      <c r="J885" s="37">
        <v>9129.6299999999992</v>
      </c>
      <c r="K885" s="37">
        <v>9129.6299999999992</v>
      </c>
      <c r="L885" s="37">
        <v>9129.6299999999992</v>
      </c>
      <c r="M885" s="37">
        <v>9129.6299999999992</v>
      </c>
      <c r="N885" s="37">
        <v>9129.6299999999992</v>
      </c>
      <c r="O885" s="37">
        <v>9129.6299999999992</v>
      </c>
      <c r="P885" s="37">
        <v>9129.6299999999992</v>
      </c>
      <c r="Q885" s="37">
        <v>9129.6299999999992</v>
      </c>
      <c r="R885" s="37">
        <v>9129.6299999999992</v>
      </c>
      <c r="S885" s="37">
        <v>9129.6299999999992</v>
      </c>
    </row>
    <row r="886" spans="2:19">
      <c r="B886" s="6">
        <v>1994</v>
      </c>
      <c r="C886" s="37">
        <v>4.8780313440971668</v>
      </c>
      <c r="D886" s="37">
        <v>4.8780313440971668</v>
      </c>
      <c r="E886" s="37">
        <v>4.8780313440971668</v>
      </c>
      <c r="F886" s="37">
        <v>4.8780313440971668</v>
      </c>
      <c r="G886" s="37">
        <v>4.8780313440971668</v>
      </c>
      <c r="H886" s="37">
        <v>4.8780313440971668</v>
      </c>
      <c r="I886" s="37">
        <v>0</v>
      </c>
      <c r="J886" s="37">
        <v>0</v>
      </c>
      <c r="K886" s="37">
        <v>0</v>
      </c>
      <c r="L886" s="37">
        <v>0</v>
      </c>
      <c r="M886" s="37">
        <v>0</v>
      </c>
      <c r="N886" s="37"/>
      <c r="O886" s="37"/>
      <c r="P886" s="37"/>
      <c r="Q886" s="37"/>
      <c r="R886" s="37"/>
      <c r="S886" s="37"/>
    </row>
    <row r="887" spans="2:19">
      <c r="B887" s="6">
        <v>1993</v>
      </c>
      <c r="C887" s="37">
        <v>838.2129636223093</v>
      </c>
      <c r="D887" s="37">
        <v>838.2129636223093</v>
      </c>
      <c r="E887" s="37">
        <v>838.2129636223093</v>
      </c>
      <c r="F887" s="37">
        <v>838.2129636223093</v>
      </c>
      <c r="G887" s="37">
        <v>838.2129636223093</v>
      </c>
      <c r="H887" s="37">
        <v>838.2129636223093</v>
      </c>
      <c r="I887" s="37">
        <v>815.78195015680001</v>
      </c>
      <c r="J887" s="37">
        <v>815.78195015680001</v>
      </c>
      <c r="K887" s="37">
        <v>815.78195015680001</v>
      </c>
      <c r="L887" s="37">
        <v>815.78195015680001</v>
      </c>
      <c r="M887" s="37">
        <v>815.78195015680001</v>
      </c>
      <c r="N887" s="37">
        <v>815.78</v>
      </c>
      <c r="O887" s="37">
        <v>815.78</v>
      </c>
      <c r="P887" s="37">
        <v>815.78</v>
      </c>
      <c r="Q887" s="37">
        <v>810.24</v>
      </c>
      <c r="R887" s="37">
        <v>810.24</v>
      </c>
      <c r="S887" s="37">
        <v>810.24</v>
      </c>
    </row>
    <row r="888" spans="2:19">
      <c r="B888" s="6">
        <v>1992</v>
      </c>
      <c r="C888" s="37">
        <v>0</v>
      </c>
      <c r="D888" s="37">
        <v>0</v>
      </c>
      <c r="E888" s="37">
        <v>0</v>
      </c>
      <c r="F888" s="37">
        <v>0</v>
      </c>
      <c r="G888" s="37">
        <v>0</v>
      </c>
      <c r="H888" s="37">
        <v>0</v>
      </c>
      <c r="I888" s="37">
        <v>0</v>
      </c>
      <c r="J888" s="37">
        <v>0</v>
      </c>
      <c r="K888" s="37">
        <v>0</v>
      </c>
      <c r="L888" s="37">
        <v>0</v>
      </c>
      <c r="M888" s="37">
        <v>0</v>
      </c>
      <c r="N888" s="37"/>
      <c r="O888" s="37"/>
      <c r="P888" s="37"/>
      <c r="Q888" s="37"/>
      <c r="R888" s="37"/>
      <c r="S888" s="37"/>
    </row>
    <row r="889" spans="2:19">
      <c r="B889" s="6">
        <v>1991</v>
      </c>
      <c r="C889" s="37">
        <v>0</v>
      </c>
      <c r="D889" s="37">
        <v>0</v>
      </c>
      <c r="E889" s="37">
        <v>0</v>
      </c>
      <c r="F889" s="37">
        <v>0</v>
      </c>
      <c r="G889" s="37">
        <v>0</v>
      </c>
      <c r="H889" s="37">
        <v>0</v>
      </c>
      <c r="I889" s="37">
        <v>0</v>
      </c>
      <c r="J889" s="37">
        <v>0</v>
      </c>
      <c r="K889" s="37">
        <v>0</v>
      </c>
      <c r="L889" s="37">
        <v>0</v>
      </c>
      <c r="M889" s="37">
        <v>0</v>
      </c>
      <c r="N889" s="37"/>
      <c r="O889" s="37"/>
      <c r="P889" s="37"/>
      <c r="Q889" s="37"/>
      <c r="R889" s="37"/>
      <c r="S889" s="37"/>
    </row>
    <row r="890" spans="2:19">
      <c r="B890" s="6">
        <v>1990</v>
      </c>
      <c r="C890" s="37">
        <v>0</v>
      </c>
      <c r="D890" s="37">
        <v>0</v>
      </c>
      <c r="E890" s="37">
        <v>0</v>
      </c>
      <c r="F890" s="37">
        <v>0</v>
      </c>
      <c r="G890" s="37">
        <v>0</v>
      </c>
      <c r="H890" s="37">
        <v>0</v>
      </c>
      <c r="I890" s="37">
        <v>0</v>
      </c>
      <c r="J890" s="37">
        <v>0</v>
      </c>
      <c r="K890" s="37">
        <v>0</v>
      </c>
      <c r="L890" s="37">
        <v>0</v>
      </c>
      <c r="M890" s="37">
        <v>0</v>
      </c>
      <c r="N890" s="37"/>
      <c r="O890" s="37"/>
      <c r="P890" s="37"/>
      <c r="Q890" s="37"/>
      <c r="R890" s="37"/>
      <c r="S890" s="37"/>
    </row>
    <row r="891" spans="2:19">
      <c r="B891" s="6">
        <v>1989</v>
      </c>
      <c r="C891" s="37">
        <v>0</v>
      </c>
      <c r="D891" s="37">
        <v>0</v>
      </c>
      <c r="E891" s="37">
        <v>0</v>
      </c>
      <c r="F891" s="37">
        <v>0</v>
      </c>
      <c r="G891" s="37">
        <v>0</v>
      </c>
      <c r="H891" s="37">
        <v>0</v>
      </c>
      <c r="I891" s="37">
        <v>0</v>
      </c>
      <c r="J891" s="37">
        <v>0</v>
      </c>
      <c r="K891" s="37">
        <v>0</v>
      </c>
      <c r="L891" s="37">
        <v>0</v>
      </c>
      <c r="M891" s="37">
        <v>0</v>
      </c>
      <c r="N891" s="37"/>
      <c r="O891" s="37"/>
      <c r="P891" s="37"/>
      <c r="Q891" s="37"/>
      <c r="R891" s="37"/>
      <c r="S891" s="37"/>
    </row>
    <row r="892" spans="2:19">
      <c r="B892" s="6">
        <v>1988</v>
      </c>
      <c r="C892" s="37">
        <v>0</v>
      </c>
      <c r="D892" s="37">
        <v>0</v>
      </c>
      <c r="E892" s="37">
        <v>0</v>
      </c>
      <c r="F892" s="37">
        <v>0</v>
      </c>
      <c r="G892" s="37">
        <v>0</v>
      </c>
      <c r="H892" s="37">
        <v>0</v>
      </c>
      <c r="I892" s="37">
        <v>0</v>
      </c>
      <c r="J892" s="37">
        <v>0</v>
      </c>
      <c r="K892" s="37">
        <v>0</v>
      </c>
      <c r="L892" s="37">
        <v>0</v>
      </c>
      <c r="M892" s="37">
        <v>0</v>
      </c>
      <c r="N892" s="37"/>
      <c r="O892" s="37"/>
      <c r="P892" s="37"/>
      <c r="Q892" s="37"/>
      <c r="R892" s="37"/>
      <c r="S892" s="37"/>
    </row>
    <row r="893" spans="2:19">
      <c r="B893" s="6">
        <v>1987</v>
      </c>
      <c r="C893" s="37">
        <v>3773.7016835545096</v>
      </c>
      <c r="D893" s="37">
        <v>3773.7016835545096</v>
      </c>
      <c r="E893" s="37">
        <v>3773.7016835545096</v>
      </c>
      <c r="F893" s="37">
        <v>3773.7016835545096</v>
      </c>
      <c r="G893" s="37">
        <v>3773.7016835545096</v>
      </c>
      <c r="H893" s="37">
        <v>3773.7016835545096</v>
      </c>
      <c r="I893" s="37">
        <v>3751.2706700890003</v>
      </c>
      <c r="J893" s="37">
        <v>3751.2706700890003</v>
      </c>
      <c r="K893" s="37">
        <v>3751.2706700890003</v>
      </c>
      <c r="L893" s="37">
        <v>3751.2706700890003</v>
      </c>
      <c r="M893" s="37">
        <v>3751.2706700890003</v>
      </c>
      <c r="N893" s="37">
        <v>3751.27</v>
      </c>
      <c r="O893" s="37">
        <v>3751.27</v>
      </c>
      <c r="P893" s="37">
        <v>3751.27</v>
      </c>
      <c r="Q893" s="37">
        <v>3725.8</v>
      </c>
      <c r="R893" s="37">
        <v>3725.8</v>
      </c>
      <c r="S893" s="37">
        <v>3725.8</v>
      </c>
    </row>
    <row r="894" spans="2:19">
      <c r="B894" s="6">
        <v>1986</v>
      </c>
      <c r="C894" s="37">
        <v>0</v>
      </c>
      <c r="D894" s="37">
        <v>0</v>
      </c>
      <c r="E894" s="37">
        <v>0</v>
      </c>
      <c r="F894" s="37">
        <v>0</v>
      </c>
      <c r="G894" s="37">
        <v>0</v>
      </c>
      <c r="H894" s="37">
        <v>0</v>
      </c>
      <c r="I894" s="37">
        <v>0</v>
      </c>
      <c r="J894" s="37">
        <v>0</v>
      </c>
      <c r="K894" s="37">
        <v>0</v>
      </c>
      <c r="L894" s="37">
        <v>0</v>
      </c>
      <c r="M894" s="37">
        <v>0</v>
      </c>
      <c r="N894" s="37"/>
      <c r="O894" s="37"/>
      <c r="P894" s="37"/>
      <c r="Q894" s="37"/>
      <c r="R894" s="37"/>
      <c r="S894" s="37"/>
    </row>
    <row r="895" spans="2:19">
      <c r="B895" s="6">
        <v>1985</v>
      </c>
      <c r="C895" s="37">
        <v>0</v>
      </c>
      <c r="D895" s="37">
        <v>0</v>
      </c>
      <c r="E895" s="37">
        <v>0</v>
      </c>
      <c r="F895" s="37">
        <v>0</v>
      </c>
      <c r="G895" s="37">
        <v>0</v>
      </c>
      <c r="H895" s="37">
        <v>0</v>
      </c>
      <c r="I895" s="37">
        <v>0</v>
      </c>
      <c r="J895" s="37">
        <v>0</v>
      </c>
      <c r="K895" s="37">
        <v>0</v>
      </c>
      <c r="L895" s="37">
        <v>0</v>
      </c>
      <c r="M895" s="37">
        <v>0</v>
      </c>
      <c r="N895" s="37"/>
      <c r="O895" s="37"/>
      <c r="P895" s="37"/>
      <c r="Q895" s="37"/>
      <c r="R895" s="37"/>
      <c r="S895" s="37"/>
    </row>
    <row r="896" spans="2:19">
      <c r="B896" s="6">
        <v>1984</v>
      </c>
      <c r="C896" s="37">
        <v>0</v>
      </c>
      <c r="D896" s="37">
        <v>0</v>
      </c>
      <c r="E896" s="37">
        <v>0</v>
      </c>
      <c r="F896" s="37">
        <v>0</v>
      </c>
      <c r="G896" s="37">
        <v>0</v>
      </c>
      <c r="H896" s="37">
        <v>0</v>
      </c>
      <c r="I896" s="37">
        <v>0</v>
      </c>
      <c r="J896" s="37">
        <v>0</v>
      </c>
      <c r="K896" s="37">
        <v>0</v>
      </c>
      <c r="L896" s="37">
        <v>0</v>
      </c>
      <c r="M896" s="37">
        <v>0</v>
      </c>
      <c r="N896" s="37"/>
      <c r="O896" s="37"/>
      <c r="P896" s="37"/>
      <c r="Q896" s="37"/>
      <c r="R896" s="37"/>
      <c r="S896" s="37"/>
    </row>
    <row r="897" spans="2:19">
      <c r="B897" s="6">
        <v>1983</v>
      </c>
      <c r="C897" s="37">
        <v>0</v>
      </c>
      <c r="D897" s="37">
        <v>0</v>
      </c>
      <c r="E897" s="37">
        <v>0</v>
      </c>
      <c r="F897" s="37">
        <v>0</v>
      </c>
      <c r="G897" s="37">
        <v>0</v>
      </c>
      <c r="H897" s="37">
        <v>0</v>
      </c>
      <c r="I897" s="37">
        <v>0</v>
      </c>
      <c r="J897" s="37">
        <v>0</v>
      </c>
      <c r="K897" s="37">
        <v>0</v>
      </c>
      <c r="L897" s="37">
        <v>0</v>
      </c>
      <c r="M897" s="37">
        <v>0</v>
      </c>
      <c r="N897" s="37"/>
      <c r="O897" s="37"/>
      <c r="P897" s="37"/>
      <c r="Q897" s="37"/>
      <c r="R897" s="37"/>
      <c r="S897" s="37"/>
    </row>
    <row r="898" spans="2:19">
      <c r="B898" s="6">
        <v>1982</v>
      </c>
      <c r="C898" s="37">
        <v>0</v>
      </c>
      <c r="D898" s="37">
        <v>0</v>
      </c>
      <c r="E898" s="37">
        <v>0</v>
      </c>
      <c r="F898" s="37">
        <v>0</v>
      </c>
      <c r="G898" s="37">
        <v>0</v>
      </c>
      <c r="H898" s="37">
        <v>0</v>
      </c>
      <c r="I898" s="37">
        <v>0</v>
      </c>
      <c r="J898" s="37">
        <v>0</v>
      </c>
      <c r="K898" s="37">
        <v>0</v>
      </c>
      <c r="L898" s="37">
        <v>0</v>
      </c>
      <c r="M898" s="37">
        <v>0</v>
      </c>
      <c r="N898" s="37"/>
      <c r="O898" s="37"/>
      <c r="P898" s="37"/>
      <c r="Q898" s="37"/>
      <c r="R898" s="37"/>
      <c r="S898" s="37"/>
    </row>
    <row r="899" spans="2:19">
      <c r="B899" s="6">
        <v>1981</v>
      </c>
      <c r="C899" s="37">
        <v>0</v>
      </c>
      <c r="D899" s="37">
        <v>0</v>
      </c>
      <c r="E899" s="37">
        <v>0</v>
      </c>
      <c r="F899" s="37">
        <v>0</v>
      </c>
      <c r="G899" s="37">
        <v>0</v>
      </c>
      <c r="H899" s="37">
        <v>0</v>
      </c>
      <c r="I899" s="37">
        <v>0</v>
      </c>
      <c r="J899" s="37">
        <v>0</v>
      </c>
      <c r="K899" s="37">
        <v>0</v>
      </c>
      <c r="L899" s="37">
        <v>0</v>
      </c>
      <c r="M899" s="37">
        <v>0</v>
      </c>
      <c r="N899" s="37"/>
      <c r="O899" s="37"/>
      <c r="P899" s="37"/>
      <c r="Q899" s="37"/>
      <c r="R899" s="37"/>
      <c r="S899" s="37"/>
    </row>
    <row r="900" spans="2:19">
      <c r="B900" s="6">
        <v>1980</v>
      </c>
      <c r="C900" s="37">
        <v>0</v>
      </c>
      <c r="D900" s="37">
        <v>0</v>
      </c>
      <c r="E900" s="37">
        <v>0</v>
      </c>
      <c r="F900" s="37">
        <v>0</v>
      </c>
      <c r="G900" s="37">
        <v>0</v>
      </c>
      <c r="H900" s="37">
        <v>0</v>
      </c>
      <c r="I900" s="37">
        <v>0</v>
      </c>
      <c r="J900" s="37">
        <v>0</v>
      </c>
      <c r="K900" s="37">
        <v>0</v>
      </c>
      <c r="L900" s="37">
        <v>0</v>
      </c>
      <c r="M900" s="37">
        <v>0</v>
      </c>
      <c r="N900" s="37"/>
      <c r="O900" s="37"/>
      <c r="P900" s="37"/>
      <c r="Q900" s="37"/>
      <c r="R900" s="37"/>
      <c r="S900" s="37"/>
    </row>
    <row r="901" spans="2:19">
      <c r="B901" s="6">
        <v>1979</v>
      </c>
      <c r="C901" s="37">
        <v>0</v>
      </c>
      <c r="D901" s="37">
        <v>0</v>
      </c>
      <c r="E901" s="37">
        <v>0</v>
      </c>
      <c r="F901" s="37">
        <v>0</v>
      </c>
      <c r="G901" s="37">
        <v>0</v>
      </c>
      <c r="H901" s="37">
        <v>0</v>
      </c>
      <c r="I901" s="37">
        <v>0</v>
      </c>
      <c r="J901" s="37">
        <v>0</v>
      </c>
      <c r="K901" s="37">
        <v>0</v>
      </c>
      <c r="L901" s="37">
        <v>0</v>
      </c>
      <c r="M901" s="37">
        <v>0</v>
      </c>
      <c r="N901" s="37"/>
      <c r="O901" s="37"/>
      <c r="P901" s="37"/>
      <c r="Q901" s="37"/>
      <c r="R901" s="37"/>
      <c r="S901" s="37"/>
    </row>
    <row r="902" spans="2:19">
      <c r="B902" s="6">
        <v>1978</v>
      </c>
      <c r="C902" s="37">
        <v>0</v>
      </c>
      <c r="D902" s="37">
        <v>0</v>
      </c>
      <c r="E902" s="37">
        <v>0</v>
      </c>
      <c r="F902" s="37">
        <v>0</v>
      </c>
      <c r="G902" s="37">
        <v>0</v>
      </c>
      <c r="H902" s="37">
        <v>0</v>
      </c>
      <c r="I902" s="37">
        <v>0</v>
      </c>
      <c r="J902" s="37">
        <v>0</v>
      </c>
      <c r="K902" s="37">
        <v>0</v>
      </c>
      <c r="L902" s="37">
        <v>0</v>
      </c>
      <c r="M902" s="37">
        <v>0</v>
      </c>
      <c r="N902" s="37"/>
      <c r="O902" s="37"/>
      <c r="P902" s="37"/>
      <c r="Q902" s="37"/>
      <c r="R902" s="37"/>
      <c r="S902" s="37"/>
    </row>
    <row r="903" spans="2:19">
      <c r="B903" s="6">
        <v>1977</v>
      </c>
      <c r="C903" s="37">
        <v>0</v>
      </c>
      <c r="D903" s="37">
        <v>0</v>
      </c>
      <c r="E903" s="37">
        <v>0</v>
      </c>
      <c r="F903" s="37">
        <v>0</v>
      </c>
      <c r="G903" s="37">
        <v>0</v>
      </c>
      <c r="H903" s="37">
        <v>0</v>
      </c>
      <c r="I903" s="37">
        <v>0</v>
      </c>
      <c r="J903" s="37">
        <v>0</v>
      </c>
      <c r="K903" s="37">
        <v>0</v>
      </c>
      <c r="L903" s="37">
        <v>0</v>
      </c>
      <c r="M903" s="37">
        <v>0</v>
      </c>
      <c r="N903" s="37"/>
      <c r="O903" s="37"/>
      <c r="P903" s="37"/>
      <c r="Q903" s="37"/>
      <c r="R903" s="37"/>
      <c r="S903" s="37"/>
    </row>
    <row r="904" spans="2:19">
      <c r="B904" s="6">
        <v>1976</v>
      </c>
      <c r="C904" s="37">
        <v>0</v>
      </c>
      <c r="D904" s="37">
        <v>0</v>
      </c>
      <c r="E904" s="37">
        <v>0</v>
      </c>
      <c r="F904" s="37">
        <v>0</v>
      </c>
      <c r="G904" s="37">
        <v>0</v>
      </c>
      <c r="H904" s="37">
        <v>0</v>
      </c>
      <c r="I904" s="37">
        <v>0</v>
      </c>
      <c r="J904" s="37">
        <v>0</v>
      </c>
      <c r="K904" s="37">
        <v>0</v>
      </c>
      <c r="L904" s="37">
        <v>0</v>
      </c>
      <c r="M904" s="37">
        <v>0</v>
      </c>
      <c r="N904" s="37"/>
      <c r="O904" s="37"/>
      <c r="P904" s="37"/>
      <c r="Q904" s="37"/>
      <c r="R904" s="37"/>
      <c r="S904" s="37"/>
    </row>
    <row r="905" spans="2:19">
      <c r="B905" s="6">
        <v>1975</v>
      </c>
      <c r="C905" s="37">
        <v>0</v>
      </c>
      <c r="D905" s="37">
        <v>0</v>
      </c>
      <c r="E905" s="37">
        <v>0</v>
      </c>
      <c r="F905" s="37">
        <v>0</v>
      </c>
      <c r="G905" s="37">
        <v>0</v>
      </c>
      <c r="H905" s="37">
        <v>0</v>
      </c>
      <c r="I905" s="37">
        <v>0</v>
      </c>
      <c r="J905" s="37">
        <v>0</v>
      </c>
      <c r="K905" s="37">
        <v>0</v>
      </c>
      <c r="L905" s="37">
        <v>0</v>
      </c>
      <c r="M905" s="37">
        <v>0</v>
      </c>
      <c r="N905" s="37"/>
      <c r="O905" s="37"/>
      <c r="P905" s="37"/>
      <c r="Q905" s="37"/>
      <c r="R905" s="37"/>
      <c r="S905" s="37"/>
    </row>
    <row r="906" spans="2:19">
      <c r="B906" s="6">
        <v>1974</v>
      </c>
      <c r="C906" s="37">
        <v>0</v>
      </c>
      <c r="D906" s="37">
        <v>0</v>
      </c>
      <c r="E906" s="37">
        <v>0</v>
      </c>
      <c r="F906" s="37">
        <v>0</v>
      </c>
      <c r="G906" s="37">
        <v>0</v>
      </c>
      <c r="H906" s="37">
        <v>0</v>
      </c>
      <c r="I906" s="37">
        <v>0</v>
      </c>
      <c r="J906" s="37">
        <v>0</v>
      </c>
      <c r="K906" s="37">
        <v>0</v>
      </c>
      <c r="L906" s="37">
        <v>0</v>
      </c>
      <c r="M906" s="37">
        <v>0</v>
      </c>
      <c r="N906" s="37"/>
      <c r="O906" s="37"/>
      <c r="P906" s="37"/>
      <c r="Q906" s="37"/>
      <c r="R906" s="37"/>
      <c r="S906" s="37"/>
    </row>
    <row r="907" spans="2:19">
      <c r="B907" s="6">
        <v>1973</v>
      </c>
      <c r="C907" s="37">
        <v>0</v>
      </c>
      <c r="D907" s="37">
        <v>0</v>
      </c>
      <c r="E907" s="37">
        <v>0</v>
      </c>
      <c r="F907" s="37">
        <v>0</v>
      </c>
      <c r="G907" s="37">
        <v>0</v>
      </c>
      <c r="H907" s="37">
        <v>0</v>
      </c>
      <c r="I907" s="37">
        <v>0</v>
      </c>
      <c r="J907" s="37">
        <v>0</v>
      </c>
      <c r="K907" s="37">
        <v>0</v>
      </c>
      <c r="L907" s="37">
        <v>0</v>
      </c>
      <c r="M907" s="37">
        <v>0</v>
      </c>
      <c r="N907" s="37"/>
      <c r="O907" s="37"/>
      <c r="P907" s="37"/>
      <c r="Q907" s="37"/>
      <c r="R907" s="37"/>
      <c r="S907" s="37"/>
    </row>
    <row r="908" spans="2:19">
      <c r="B908" s="6">
        <v>1972</v>
      </c>
      <c r="C908" s="37">
        <v>0</v>
      </c>
      <c r="D908" s="37">
        <v>0</v>
      </c>
      <c r="E908" s="37">
        <v>0</v>
      </c>
      <c r="F908" s="37">
        <v>0</v>
      </c>
      <c r="G908" s="37">
        <v>0</v>
      </c>
      <c r="H908" s="37">
        <v>0</v>
      </c>
      <c r="I908" s="37">
        <v>0</v>
      </c>
      <c r="J908" s="37">
        <v>0</v>
      </c>
      <c r="K908" s="37">
        <v>0</v>
      </c>
      <c r="L908" s="37">
        <v>0</v>
      </c>
      <c r="M908" s="37">
        <v>0</v>
      </c>
      <c r="N908" s="37"/>
      <c r="O908" s="37"/>
      <c r="P908" s="37"/>
      <c r="Q908" s="37"/>
      <c r="R908" s="37"/>
      <c r="S908" s="37"/>
    </row>
    <row r="909" spans="2:19">
      <c r="B909" s="6">
        <v>1971</v>
      </c>
      <c r="C909" s="37">
        <v>0</v>
      </c>
      <c r="D909" s="37">
        <v>0</v>
      </c>
      <c r="E909" s="37">
        <v>0</v>
      </c>
      <c r="F909" s="37">
        <v>0</v>
      </c>
      <c r="G909" s="37">
        <v>0</v>
      </c>
      <c r="H909" s="37">
        <v>0</v>
      </c>
      <c r="I909" s="37">
        <v>0</v>
      </c>
      <c r="J909" s="37">
        <v>0</v>
      </c>
      <c r="K909" s="37">
        <v>0</v>
      </c>
      <c r="L909" s="37">
        <v>0</v>
      </c>
      <c r="M909" s="37">
        <v>0</v>
      </c>
      <c r="N909" s="37"/>
      <c r="O909" s="37"/>
      <c r="P909" s="37"/>
      <c r="Q909" s="37"/>
      <c r="R909" s="37"/>
      <c r="S909" s="37"/>
    </row>
    <row r="910" spans="2:19">
      <c r="B910" s="6">
        <v>1970</v>
      </c>
      <c r="C910" s="37">
        <v>0</v>
      </c>
      <c r="D910" s="37">
        <v>0</v>
      </c>
      <c r="E910" s="37">
        <v>0</v>
      </c>
      <c r="F910" s="37">
        <v>0</v>
      </c>
      <c r="G910" s="37">
        <v>0</v>
      </c>
      <c r="H910" s="37">
        <v>0</v>
      </c>
      <c r="I910" s="37">
        <v>0</v>
      </c>
      <c r="J910" s="37">
        <v>0</v>
      </c>
      <c r="K910" s="37">
        <v>0</v>
      </c>
      <c r="L910" s="37">
        <v>0</v>
      </c>
      <c r="M910" s="37">
        <v>0</v>
      </c>
      <c r="N910" s="37"/>
      <c r="O910" s="37"/>
      <c r="P910" s="37"/>
      <c r="Q910" s="37"/>
      <c r="R910" s="37"/>
      <c r="S910" s="37"/>
    </row>
    <row r="911" spans="2:19">
      <c r="B911" s="6">
        <v>1969</v>
      </c>
      <c r="C911" s="37">
        <v>0</v>
      </c>
      <c r="D911" s="37">
        <v>0</v>
      </c>
      <c r="E911" s="37">
        <v>0</v>
      </c>
      <c r="F911" s="37">
        <v>0</v>
      </c>
      <c r="G911" s="37">
        <v>0</v>
      </c>
      <c r="H911" s="37">
        <v>0</v>
      </c>
      <c r="I911" s="37">
        <v>0</v>
      </c>
      <c r="J911" s="37">
        <v>0</v>
      </c>
      <c r="K911" s="37">
        <v>0</v>
      </c>
      <c r="L911" s="37">
        <v>0</v>
      </c>
      <c r="M911" s="37">
        <v>0</v>
      </c>
      <c r="N911" s="37"/>
      <c r="O911" s="37"/>
      <c r="P911" s="37"/>
      <c r="Q911" s="37"/>
      <c r="R911" s="37"/>
      <c r="S911" s="37"/>
    </row>
    <row r="912" spans="2:19">
      <c r="B912" s="6">
        <v>1968</v>
      </c>
      <c r="C912" s="37">
        <v>0</v>
      </c>
      <c r="D912" s="37">
        <v>0</v>
      </c>
      <c r="E912" s="37">
        <v>0</v>
      </c>
      <c r="F912" s="37">
        <v>0</v>
      </c>
      <c r="G912" s="37">
        <v>0</v>
      </c>
      <c r="H912" s="37">
        <v>0</v>
      </c>
      <c r="I912" s="37">
        <v>0</v>
      </c>
      <c r="J912" s="37">
        <v>0</v>
      </c>
      <c r="K912" s="37">
        <v>0</v>
      </c>
      <c r="L912" s="37">
        <v>0</v>
      </c>
      <c r="M912" s="37">
        <v>0</v>
      </c>
      <c r="N912" s="37"/>
      <c r="O912" s="37"/>
      <c r="P912" s="37"/>
      <c r="Q912" s="37"/>
      <c r="R912" s="37"/>
      <c r="S912" s="37"/>
    </row>
    <row r="913" spans="2:19">
      <c r="B913" s="6">
        <v>1967</v>
      </c>
      <c r="C913" s="37">
        <v>0</v>
      </c>
      <c r="D913" s="37">
        <v>0</v>
      </c>
      <c r="E913" s="37">
        <v>0</v>
      </c>
      <c r="F913" s="37">
        <v>0</v>
      </c>
      <c r="G913" s="37">
        <v>0</v>
      </c>
      <c r="H913" s="37">
        <v>0</v>
      </c>
      <c r="I913" s="37">
        <v>0</v>
      </c>
      <c r="J913" s="37">
        <v>0</v>
      </c>
      <c r="K913" s="37">
        <v>0</v>
      </c>
      <c r="L913" s="37">
        <v>0</v>
      </c>
      <c r="M913" s="37">
        <v>0</v>
      </c>
      <c r="N913" s="37"/>
      <c r="O913" s="37"/>
      <c r="P913" s="37"/>
      <c r="Q913" s="37"/>
      <c r="R913" s="37"/>
      <c r="S913" s="37"/>
    </row>
    <row r="914" spans="2:19">
      <c r="B914" s="6">
        <v>1966</v>
      </c>
      <c r="C914" s="37">
        <v>0</v>
      </c>
      <c r="D914" s="37">
        <v>0</v>
      </c>
      <c r="E914" s="37">
        <v>0</v>
      </c>
      <c r="F914" s="37">
        <v>0</v>
      </c>
      <c r="G914" s="37">
        <v>0</v>
      </c>
      <c r="H914" s="37">
        <v>0</v>
      </c>
      <c r="I914" s="37">
        <v>0</v>
      </c>
      <c r="J914" s="37">
        <v>0</v>
      </c>
      <c r="K914" s="37">
        <v>0</v>
      </c>
      <c r="L914" s="37">
        <v>0</v>
      </c>
      <c r="M914" s="37">
        <v>0</v>
      </c>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191939.84536423653</v>
      </c>
      <c r="D951" s="8">
        <f>SUM(D873:D950)</f>
        <v>197229.88893940675</v>
      </c>
      <c r="E951" s="8">
        <f>SUM(E872:E950)</f>
        <v>199539.13550605293</v>
      </c>
      <c r="F951" s="8">
        <f>SUM(F871:F950)</f>
        <v>199872.18651293521</v>
      </c>
      <c r="G951" s="8">
        <f>SUM(G870:G950)</f>
        <v>209233.18787291378</v>
      </c>
      <c r="H951" s="8">
        <f>SUM(H864:H950)</f>
        <v>421582.76565056876</v>
      </c>
      <c r="I951" s="8">
        <f>SUM(I864:I950)</f>
        <v>359447.35617008258</v>
      </c>
      <c r="J951" s="8">
        <f t="shared" ref="J951" si="15">SUM(J864:J950)</f>
        <v>363267.57432033401</v>
      </c>
      <c r="K951" s="8">
        <f>SUM(K864:K950)</f>
        <v>385505.7346989502</v>
      </c>
      <c r="L951" s="8">
        <f t="shared" ref="L951" si="16">SUM(L864:L950)</f>
        <v>396421.5951057995</v>
      </c>
      <c r="M951" s="8">
        <f>SUM(M864:M950)</f>
        <v>449681.33822109492</v>
      </c>
      <c r="N951" s="11">
        <f>SUM(N859:N950)</f>
        <v>483952.03</v>
      </c>
      <c r="O951" s="11">
        <f>SUM(O859:O950)</f>
        <v>501962.41000000003</v>
      </c>
      <c r="P951" s="11">
        <f>SUM(P859:P950)</f>
        <v>514333.98</v>
      </c>
      <c r="Q951" s="11">
        <f>SUM(Q859:Q950)</f>
        <v>514060.05000000005</v>
      </c>
      <c r="R951" s="11">
        <f>SUM(R858:R950)</f>
        <v>523082.74</v>
      </c>
      <c r="S951" s="11">
        <f>SUM(S858:S950)</f>
        <v>550396.15000000014</v>
      </c>
    </row>
    <row r="952" spans="1:19">
      <c r="A952" s="127"/>
      <c r="B952" s="7"/>
      <c r="C952" s="8"/>
      <c r="D952" s="8"/>
      <c r="E952" s="8"/>
      <c r="F952" s="8"/>
      <c r="G952" s="8"/>
      <c r="H952" s="8"/>
      <c r="I952" s="8"/>
      <c r="J952" s="8"/>
      <c r="K952" s="8"/>
      <c r="L952" s="8"/>
      <c r="M952" s="8"/>
      <c r="N952" s="128"/>
      <c r="O952" s="128"/>
      <c r="P952" s="128"/>
      <c r="Q952" s="128"/>
      <c r="R952" s="128"/>
      <c r="S952" s="128"/>
    </row>
    <row r="953" spans="1:19">
      <c r="A953" s="77" t="s">
        <v>16</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v>72435</v>
      </c>
      <c r="O963" s="37">
        <v>72435</v>
      </c>
      <c r="P963" s="37">
        <v>72435</v>
      </c>
      <c r="Q963" s="37">
        <v>72435</v>
      </c>
      <c r="R963" s="37">
        <v>72435</v>
      </c>
      <c r="S963" s="37">
        <v>72435</v>
      </c>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16</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72435</v>
      </c>
      <c r="O1046" s="11">
        <f>SUM(O954:O1045)</f>
        <v>72435</v>
      </c>
      <c r="P1046" s="11">
        <f>SUM(P954:P1045)</f>
        <v>72435</v>
      </c>
      <c r="Q1046" s="11">
        <f>SUM(Q954:Q1045)</f>
        <v>72435</v>
      </c>
      <c r="R1046" s="11">
        <f>SUM(R953:R1045)</f>
        <v>72435</v>
      </c>
      <c r="S1046" s="11">
        <f>SUM(S953:S1045)</f>
        <v>72435</v>
      </c>
    </row>
    <row r="1047" spans="1:19">
      <c r="A1047" s="76"/>
      <c r="B1047" s="7"/>
      <c r="C1047" s="8"/>
      <c r="D1047" s="8"/>
      <c r="E1047" s="8"/>
      <c r="F1047" s="8"/>
      <c r="G1047" s="8"/>
      <c r="H1047" s="8"/>
      <c r="I1047" s="8"/>
      <c r="J1047" s="8"/>
      <c r="K1047" s="8"/>
      <c r="L1047" s="8"/>
      <c r="M1047" s="10"/>
    </row>
    <row r="1048" spans="1:19">
      <c r="A1048" s="77" t="s">
        <v>17</v>
      </c>
      <c r="B1048" s="6">
        <v>2022</v>
      </c>
      <c r="C1048" s="36"/>
      <c r="D1048" s="36"/>
      <c r="E1048" s="36"/>
      <c r="F1048" s="36"/>
      <c r="G1048" s="36"/>
      <c r="H1048" s="36"/>
      <c r="I1048" s="36"/>
      <c r="J1048" s="36"/>
      <c r="K1048" s="36"/>
      <c r="L1048" s="36"/>
      <c r="M1048" s="36"/>
      <c r="N1048" s="36"/>
      <c r="O1048" s="36"/>
      <c r="P1048" s="36"/>
      <c r="Q1048" s="36"/>
      <c r="R1048" s="74"/>
      <c r="S1048" s="37">
        <v>19232.580000000002</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v>12201.61</v>
      </c>
      <c r="Q1051" s="37">
        <v>12118.75</v>
      </c>
      <c r="R1051" s="37">
        <v>12118.75</v>
      </c>
      <c r="S1051" s="37">
        <v>12118.75</v>
      </c>
    </row>
    <row r="1052" spans="1:19">
      <c r="A1052" s="40"/>
      <c r="B1052" s="6">
        <v>2018</v>
      </c>
      <c r="C1052" s="36"/>
      <c r="D1052" s="36"/>
      <c r="E1052" s="36"/>
      <c r="F1052" s="36"/>
      <c r="G1052" s="36"/>
      <c r="H1052" s="36"/>
      <c r="I1052" s="36"/>
      <c r="J1052" s="36"/>
      <c r="K1052" s="36"/>
      <c r="L1052" s="36"/>
      <c r="M1052" s="36"/>
      <c r="N1052" s="36"/>
      <c r="O1052" s="37">
        <v>8688.36</v>
      </c>
      <c r="P1052" s="37">
        <v>8688.36</v>
      </c>
      <c r="Q1052" s="37">
        <v>8629.36</v>
      </c>
      <c r="R1052" s="37">
        <v>8629.36</v>
      </c>
      <c r="S1052" s="37">
        <v>8629.36</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v>9630.6933575691983</v>
      </c>
      <c r="N1054" s="37">
        <v>4376.88</v>
      </c>
      <c r="O1054" s="37">
        <v>4376.88</v>
      </c>
      <c r="P1054" s="37">
        <v>4376.88</v>
      </c>
      <c r="Q1054" s="37">
        <v>4347.16</v>
      </c>
      <c r="R1054" s="37">
        <v>4347.16</v>
      </c>
      <c r="S1054" s="37">
        <v>4347.16</v>
      </c>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v>10961.2921863427</v>
      </c>
      <c r="L1056" s="37">
        <v>10961.2921863427</v>
      </c>
      <c r="M1056" s="37">
        <v>10961.2921863427</v>
      </c>
      <c r="N1056" s="37"/>
      <c r="O1056" s="37"/>
      <c r="P1056" s="37"/>
      <c r="Q1056" s="37"/>
      <c r="R1056" s="37"/>
      <c r="S1056" s="37"/>
    </row>
    <row r="1057" spans="2:19">
      <c r="B1057" s="6">
        <v>2013</v>
      </c>
      <c r="C1057" s="36"/>
      <c r="D1057" s="36"/>
      <c r="E1057" s="36"/>
      <c r="F1057" s="36"/>
      <c r="G1057" s="36"/>
      <c r="H1057" s="36"/>
      <c r="I1057" s="36"/>
      <c r="J1057" s="37">
        <v>2456.6066533182998</v>
      </c>
      <c r="K1057" s="37">
        <v>2456.6066533182998</v>
      </c>
      <c r="L1057" s="37">
        <v>2456.6066533182998</v>
      </c>
      <c r="M1057" s="37">
        <v>2456.6066533182998</v>
      </c>
      <c r="N1057" s="37">
        <v>2456.61</v>
      </c>
      <c r="O1057" s="37">
        <v>2456.61</v>
      </c>
      <c r="P1057" s="37">
        <v>2456.61</v>
      </c>
      <c r="Q1057" s="37">
        <v>2439.92</v>
      </c>
      <c r="R1057" s="37">
        <v>2439.92</v>
      </c>
      <c r="S1057" s="37">
        <v>2439.92</v>
      </c>
    </row>
    <row r="1058" spans="2:19">
      <c r="B1058" s="6">
        <v>2012</v>
      </c>
      <c r="C1058" s="36"/>
      <c r="D1058" s="36"/>
      <c r="E1058" s="36"/>
      <c r="F1058" s="36"/>
      <c r="G1058" s="36"/>
      <c r="H1058" s="36"/>
      <c r="I1058" s="37">
        <v>14075.916510904</v>
      </c>
      <c r="J1058" s="37">
        <v>14075.916510904</v>
      </c>
      <c r="K1058" s="37">
        <v>14075.916510904</v>
      </c>
      <c r="L1058" s="37">
        <v>14075.916510904</v>
      </c>
      <c r="M1058" s="37">
        <v>14075.916510904</v>
      </c>
      <c r="N1058" s="37">
        <v>14075.92</v>
      </c>
      <c r="O1058" s="37">
        <v>14075.92</v>
      </c>
      <c r="P1058" s="37">
        <v>14075.92</v>
      </c>
      <c r="Q1058" s="37">
        <v>13980.33</v>
      </c>
      <c r="R1058" s="37">
        <v>13980.33</v>
      </c>
      <c r="S1058" s="37">
        <v>13980.33</v>
      </c>
    </row>
    <row r="1059" spans="2:19">
      <c r="B1059" s="6">
        <v>2011</v>
      </c>
      <c r="C1059" s="36"/>
      <c r="D1059" s="36"/>
      <c r="E1059" s="36"/>
      <c r="F1059" s="36"/>
      <c r="G1059" s="36"/>
      <c r="H1059" s="37">
        <v>8283.0425285155652</v>
      </c>
      <c r="I1059" s="37">
        <v>8233.8078369388004</v>
      </c>
      <c r="J1059" s="37">
        <v>8233.8078369388004</v>
      </c>
      <c r="K1059" s="37">
        <v>8233.8078369388004</v>
      </c>
      <c r="L1059" s="37">
        <v>8233.8078369388004</v>
      </c>
      <c r="M1059" s="37">
        <v>8233.8078369388004</v>
      </c>
      <c r="N1059" s="37">
        <v>8233.81</v>
      </c>
      <c r="O1059" s="37">
        <v>8233.81</v>
      </c>
      <c r="P1059" s="37">
        <v>8233.81</v>
      </c>
      <c r="Q1059" s="37">
        <v>8177.89</v>
      </c>
      <c r="R1059" s="37">
        <v>8177.89</v>
      </c>
      <c r="S1059" s="37">
        <v>8177.89</v>
      </c>
    </row>
    <row r="1060" spans="2:19">
      <c r="B1060" s="6">
        <v>2010</v>
      </c>
      <c r="C1060" s="36"/>
      <c r="D1060" s="36"/>
      <c r="E1060" s="36"/>
      <c r="F1060" s="36"/>
      <c r="G1060" s="37">
        <v>18280.689545848232</v>
      </c>
      <c r="H1060" s="37">
        <v>18280.689545848232</v>
      </c>
      <c r="I1060" s="37">
        <v>18172.028494247701</v>
      </c>
      <c r="J1060" s="37">
        <v>18172.028494247701</v>
      </c>
      <c r="K1060" s="37">
        <v>18172.028494247701</v>
      </c>
      <c r="L1060" s="37">
        <v>18172.028494247701</v>
      </c>
      <c r="M1060" s="37">
        <v>18172.028494247701</v>
      </c>
      <c r="N1060" s="37">
        <v>18172.03</v>
      </c>
      <c r="O1060" s="37">
        <v>18172.03</v>
      </c>
      <c r="P1060" s="37">
        <v>18172.03</v>
      </c>
      <c r="Q1060" s="37">
        <v>18048.62</v>
      </c>
      <c r="R1060" s="37">
        <v>18048.62</v>
      </c>
      <c r="S1060" s="37">
        <v>18048.62</v>
      </c>
    </row>
    <row r="1061" spans="2:19">
      <c r="B1061" s="6">
        <v>2009</v>
      </c>
      <c r="C1061" s="36"/>
      <c r="D1061" s="36"/>
      <c r="E1061" s="36"/>
      <c r="F1061" s="37">
        <v>0</v>
      </c>
      <c r="G1061" s="37">
        <v>0</v>
      </c>
      <c r="H1061" s="37">
        <v>0</v>
      </c>
      <c r="I1061" s="37">
        <v>0</v>
      </c>
      <c r="J1061" s="37">
        <v>0</v>
      </c>
      <c r="K1061" s="37">
        <v>0</v>
      </c>
      <c r="L1061" s="37">
        <v>0</v>
      </c>
      <c r="M1061" s="37">
        <v>0</v>
      </c>
      <c r="N1061" s="37"/>
      <c r="O1061" s="37"/>
      <c r="P1061" s="37"/>
      <c r="Q1061" s="37"/>
      <c r="R1061" s="37"/>
      <c r="S1061" s="37"/>
    </row>
    <row r="1062" spans="2:19">
      <c r="B1062" s="6">
        <v>2008</v>
      </c>
      <c r="C1062" s="36"/>
      <c r="D1062" s="36"/>
      <c r="E1062" s="37">
        <v>14867.898709441637</v>
      </c>
      <c r="F1062" s="37">
        <v>14867.898709441637</v>
      </c>
      <c r="G1062" s="37">
        <v>14867.898709441637</v>
      </c>
      <c r="H1062" s="37">
        <v>14867.898709441637</v>
      </c>
      <c r="I1062" s="37">
        <v>14779.523404735201</v>
      </c>
      <c r="J1062" s="37">
        <v>14779.523404735201</v>
      </c>
      <c r="K1062" s="37">
        <v>14779.523404735201</v>
      </c>
      <c r="L1062" s="37">
        <v>14779.523404735201</v>
      </c>
      <c r="M1062" s="37">
        <v>14779.523404735201</v>
      </c>
      <c r="N1062" s="37">
        <v>14779.52</v>
      </c>
      <c r="O1062" s="37">
        <v>14779.52</v>
      </c>
      <c r="P1062" s="37">
        <v>9171.9</v>
      </c>
      <c r="Q1062" s="37">
        <v>9109.6200000000008</v>
      </c>
      <c r="R1062" s="37">
        <v>9109.6200000000008</v>
      </c>
      <c r="S1062" s="37">
        <v>9109.6200000000008</v>
      </c>
    </row>
    <row r="1063" spans="2:19">
      <c r="B1063" s="6">
        <v>2007</v>
      </c>
      <c r="C1063" s="36"/>
      <c r="D1063" s="37">
        <v>18235.49293403354</v>
      </c>
      <c r="E1063" s="37">
        <v>18235.49293403354</v>
      </c>
      <c r="F1063" s="37">
        <v>18235.49293403354</v>
      </c>
      <c r="G1063" s="37">
        <v>18235.49293403354</v>
      </c>
      <c r="H1063" s="37">
        <v>18235.49293403354</v>
      </c>
      <c r="I1063" s="37">
        <v>18127.1005326585</v>
      </c>
      <c r="J1063" s="37">
        <v>18127.1005326585</v>
      </c>
      <c r="K1063" s="37">
        <v>18127.1005326585</v>
      </c>
      <c r="L1063" s="37">
        <v>18127.1005326585</v>
      </c>
      <c r="M1063" s="37">
        <v>18127.1005326585</v>
      </c>
      <c r="N1063" s="37">
        <v>18127.099999999999</v>
      </c>
      <c r="O1063" s="37">
        <v>18127.099999999999</v>
      </c>
      <c r="P1063" s="37">
        <v>3990.07</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c r="O1064" s="37"/>
      <c r="P1064" s="37"/>
      <c r="Q1064" s="37"/>
      <c r="R1064" s="37"/>
      <c r="S1064" s="37"/>
    </row>
    <row r="1065" spans="2:19">
      <c r="B1065" s="6">
        <v>2005</v>
      </c>
      <c r="C1065" s="37">
        <v>12129.36</v>
      </c>
      <c r="D1065" s="37">
        <v>12129.36</v>
      </c>
      <c r="E1065" s="37">
        <v>12129.36</v>
      </c>
      <c r="F1065" s="37">
        <v>12129.36</v>
      </c>
      <c r="G1065" s="37">
        <v>12129.36</v>
      </c>
      <c r="H1065" s="37">
        <v>12129.36</v>
      </c>
      <c r="I1065" s="37">
        <v>0</v>
      </c>
      <c r="J1065" s="37">
        <v>0</v>
      </c>
      <c r="K1065" s="37">
        <v>0</v>
      </c>
      <c r="L1065" s="37">
        <v>0</v>
      </c>
      <c r="M1065" s="37">
        <v>0</v>
      </c>
      <c r="N1065" s="37"/>
      <c r="O1065" s="37"/>
      <c r="P1065" s="37"/>
      <c r="Q1065" s="37"/>
      <c r="R1065" s="37"/>
      <c r="S1065" s="37"/>
    </row>
    <row r="1066" spans="2:19">
      <c r="B1066" s="6">
        <v>2004</v>
      </c>
      <c r="C1066" s="37">
        <v>0</v>
      </c>
      <c r="D1066" s="37">
        <v>0</v>
      </c>
      <c r="E1066" s="37">
        <v>0</v>
      </c>
      <c r="F1066" s="37">
        <v>0</v>
      </c>
      <c r="G1066" s="37">
        <v>0</v>
      </c>
      <c r="H1066" s="37">
        <v>0</v>
      </c>
      <c r="I1066" s="37">
        <v>0</v>
      </c>
      <c r="J1066" s="37">
        <v>0</v>
      </c>
      <c r="K1066" s="37">
        <v>0</v>
      </c>
      <c r="L1066" s="37">
        <v>0</v>
      </c>
      <c r="M1066" s="37">
        <v>0</v>
      </c>
      <c r="N1066" s="37"/>
      <c r="O1066" s="37"/>
      <c r="P1066" s="37"/>
      <c r="Q1066" s="37"/>
      <c r="R1066" s="37"/>
      <c r="S1066" s="37"/>
    </row>
    <row r="1067" spans="2:19">
      <c r="B1067" s="6">
        <v>2003</v>
      </c>
      <c r="C1067" s="37">
        <v>0</v>
      </c>
      <c r="D1067" s="37">
        <v>0</v>
      </c>
      <c r="E1067" s="37">
        <v>0</v>
      </c>
      <c r="F1067" s="37">
        <v>0</v>
      </c>
      <c r="G1067" s="37">
        <v>0</v>
      </c>
      <c r="H1067" s="37">
        <v>0</v>
      </c>
      <c r="I1067" s="37">
        <v>0</v>
      </c>
      <c r="J1067" s="37">
        <v>0</v>
      </c>
      <c r="K1067" s="37">
        <v>0</v>
      </c>
      <c r="L1067" s="37">
        <v>0</v>
      </c>
      <c r="M1067" s="37">
        <v>0</v>
      </c>
      <c r="N1067" s="37"/>
      <c r="O1067" s="37"/>
      <c r="P1067" s="37"/>
      <c r="Q1067" s="37"/>
      <c r="R1067" s="37"/>
      <c r="S1067" s="37"/>
    </row>
    <row r="1068" spans="2:19">
      <c r="B1068" s="6">
        <v>2002</v>
      </c>
      <c r="C1068" s="37">
        <v>10224.129999999999</v>
      </c>
      <c r="D1068" s="37">
        <v>10224.129999999999</v>
      </c>
      <c r="E1068" s="37">
        <v>10224.129999999999</v>
      </c>
      <c r="F1068" s="37">
        <v>10224.129999999999</v>
      </c>
      <c r="G1068" s="37">
        <v>10224.129999999999</v>
      </c>
      <c r="H1068" s="37">
        <v>10224.129999999999</v>
      </c>
      <c r="I1068" s="37">
        <v>0</v>
      </c>
      <c r="J1068" s="37">
        <v>0</v>
      </c>
      <c r="K1068" s="37">
        <v>0</v>
      </c>
      <c r="L1068" s="37">
        <v>0</v>
      </c>
      <c r="M1068" s="37">
        <v>0</v>
      </c>
      <c r="N1068" s="37"/>
      <c r="O1068" s="37"/>
      <c r="P1068" s="37"/>
      <c r="Q1068" s="37"/>
      <c r="R1068" s="37"/>
      <c r="S1068" s="37"/>
    </row>
    <row r="1069" spans="2:19">
      <c r="B1069" s="6">
        <v>2001</v>
      </c>
      <c r="C1069" s="37">
        <v>46732.967176547783</v>
      </c>
      <c r="D1069" s="37">
        <v>46732.967176547783</v>
      </c>
      <c r="E1069" s="37">
        <v>46732.967176547783</v>
      </c>
      <c r="F1069" s="37">
        <v>46732.967176547783</v>
      </c>
      <c r="G1069" s="37">
        <v>46732.967176547783</v>
      </c>
      <c r="H1069" s="37">
        <v>46732.967176547783</v>
      </c>
      <c r="I1069" s="37">
        <v>46455.184801595198</v>
      </c>
      <c r="J1069" s="37">
        <v>46455.184801595198</v>
      </c>
      <c r="K1069" s="37">
        <v>46455.184801595198</v>
      </c>
      <c r="L1069" s="37">
        <v>46455.184801595198</v>
      </c>
      <c r="M1069" s="37">
        <v>46455.184801595198</v>
      </c>
      <c r="N1069" s="37"/>
      <c r="O1069" s="37"/>
      <c r="P1069" s="37"/>
      <c r="Q1069" s="37"/>
      <c r="R1069" s="37"/>
      <c r="S1069" s="37"/>
    </row>
    <row r="1070" spans="2:19">
      <c r="B1070" s="6">
        <v>2000</v>
      </c>
      <c r="C1070" s="37">
        <v>5265.1423580777537</v>
      </c>
      <c r="D1070" s="37">
        <v>5265.1423580777537</v>
      </c>
      <c r="E1070" s="37">
        <v>5265.1423580777537</v>
      </c>
      <c r="F1070" s="37">
        <v>5265.1423580777537</v>
      </c>
      <c r="G1070" s="37">
        <v>5265.1423580777537</v>
      </c>
      <c r="H1070" s="37">
        <v>5265.1423580777537</v>
      </c>
      <c r="I1070" s="37">
        <v>2401.1016646070002</v>
      </c>
      <c r="J1070" s="37">
        <v>2401.1016646070002</v>
      </c>
      <c r="K1070" s="37">
        <v>2401.1016646070002</v>
      </c>
      <c r="L1070" s="37">
        <v>2401.1016646070002</v>
      </c>
      <c r="M1070" s="37">
        <v>2401.1016646070002</v>
      </c>
      <c r="N1070" s="37">
        <v>2401.1</v>
      </c>
      <c r="O1070" s="37">
        <v>2401.1</v>
      </c>
      <c r="P1070" s="37">
        <v>2401.1</v>
      </c>
      <c r="Q1070" s="37">
        <v>2384.8000000000002</v>
      </c>
      <c r="R1070" s="37">
        <v>2384.8000000000002</v>
      </c>
      <c r="S1070" s="37">
        <v>2384.8000000000002</v>
      </c>
    </row>
    <row r="1071" spans="2:19">
      <c r="B1071" s="6">
        <v>1999</v>
      </c>
      <c r="C1071" s="37">
        <v>14052.028276375262</v>
      </c>
      <c r="D1071" s="37">
        <v>14052.028276375262</v>
      </c>
      <c r="E1071" s="37">
        <v>14052.028276375262</v>
      </c>
      <c r="F1071" s="37">
        <v>14052.028276375262</v>
      </c>
      <c r="G1071" s="37">
        <v>14052.028276375262</v>
      </c>
      <c r="H1071" s="37">
        <v>14052.028276375262</v>
      </c>
      <c r="I1071" s="37">
        <v>7193.8143240543995</v>
      </c>
      <c r="J1071" s="37">
        <v>7193.8143240543995</v>
      </c>
      <c r="K1071" s="37">
        <v>7193.8143240543995</v>
      </c>
      <c r="L1071" s="37">
        <v>7193.8143240543995</v>
      </c>
      <c r="M1071" s="37">
        <v>7193.8143240543995</v>
      </c>
      <c r="N1071" s="37">
        <v>7193.81</v>
      </c>
      <c r="O1071" s="37">
        <v>7193.81</v>
      </c>
      <c r="P1071" s="37">
        <v>7193.81</v>
      </c>
      <c r="Q1071" s="37">
        <v>7144.96</v>
      </c>
      <c r="R1071" s="37">
        <v>7144.96</v>
      </c>
      <c r="S1071" s="37">
        <v>7144.96</v>
      </c>
    </row>
    <row r="1072" spans="2:19">
      <c r="B1072" s="6">
        <v>1998</v>
      </c>
      <c r="C1072" s="37">
        <v>7420.7495873090011</v>
      </c>
      <c r="D1072" s="37">
        <v>7420.7495873090011</v>
      </c>
      <c r="E1072" s="37">
        <v>7420.7495873090011</v>
      </c>
      <c r="F1072" s="37">
        <v>7420.7495873090011</v>
      </c>
      <c r="G1072" s="37">
        <v>7420.7495873090011</v>
      </c>
      <c r="H1072" s="37">
        <v>7420.7495873090011</v>
      </c>
      <c r="I1072" s="37">
        <v>3574.8147469368</v>
      </c>
      <c r="J1072" s="37">
        <v>3574.8147469368</v>
      </c>
      <c r="K1072" s="37">
        <v>3574.8147469368</v>
      </c>
      <c r="L1072" s="37">
        <v>3574.8147469368</v>
      </c>
      <c r="M1072" s="37">
        <v>3574.8147469368</v>
      </c>
      <c r="N1072" s="37">
        <v>4346.6400000000003</v>
      </c>
      <c r="O1072" s="37">
        <v>4346.6400000000003</v>
      </c>
      <c r="P1072" s="37">
        <v>4346.6400000000003</v>
      </c>
      <c r="Q1072" s="37">
        <v>4317.12</v>
      </c>
      <c r="R1072" s="37">
        <v>4317.12</v>
      </c>
      <c r="S1072" s="37">
        <v>4317.12</v>
      </c>
    </row>
    <row r="1073" spans="2:19">
      <c r="B1073" s="6">
        <v>1997</v>
      </c>
      <c r="C1073" s="37">
        <v>7151.2456248348053</v>
      </c>
      <c r="D1073" s="37">
        <v>7151.2456248348053</v>
      </c>
      <c r="E1073" s="37">
        <v>7151.2456248348053</v>
      </c>
      <c r="F1073" s="37">
        <v>7151.2456248348053</v>
      </c>
      <c r="G1073" s="37">
        <v>7151.2456248348053</v>
      </c>
      <c r="H1073" s="37">
        <v>7151.2456248348053</v>
      </c>
      <c r="I1073" s="37">
        <v>7108.7383732402004</v>
      </c>
      <c r="J1073" s="37">
        <v>7108.7383732402004</v>
      </c>
      <c r="K1073" s="37">
        <v>7108.7383732402004</v>
      </c>
      <c r="L1073" s="37">
        <v>7108.7383732402004</v>
      </c>
      <c r="M1073" s="37">
        <v>7108.7383732402004</v>
      </c>
      <c r="N1073" s="37"/>
      <c r="O1073" s="37"/>
      <c r="P1073" s="37"/>
      <c r="Q1073" s="37"/>
      <c r="R1073" s="37"/>
      <c r="S1073" s="37"/>
    </row>
    <row r="1074" spans="2:19">
      <c r="B1074" s="6">
        <v>1996</v>
      </c>
      <c r="C1074" s="37">
        <v>0</v>
      </c>
      <c r="D1074" s="37">
        <v>0</v>
      </c>
      <c r="E1074" s="37">
        <v>0</v>
      </c>
      <c r="F1074" s="37">
        <v>0</v>
      </c>
      <c r="G1074" s="37">
        <v>0</v>
      </c>
      <c r="H1074" s="37">
        <v>0</v>
      </c>
      <c r="I1074" s="37">
        <v>0</v>
      </c>
      <c r="J1074" s="37">
        <v>0</v>
      </c>
      <c r="K1074" s="37">
        <v>0</v>
      </c>
      <c r="L1074" s="37">
        <v>0</v>
      </c>
      <c r="M1074" s="37">
        <v>0</v>
      </c>
      <c r="N1074" s="37"/>
      <c r="O1074" s="37"/>
      <c r="P1074" s="37"/>
      <c r="Q1074" s="37"/>
      <c r="R1074" s="37"/>
      <c r="S1074" s="37"/>
    </row>
    <row r="1075" spans="2:19">
      <c r="B1075" s="6">
        <v>1995</v>
      </c>
      <c r="C1075" s="37">
        <v>30984.197019571224</v>
      </c>
      <c r="D1075" s="37">
        <v>30984.197019571224</v>
      </c>
      <c r="E1075" s="37">
        <v>30984.197019571224</v>
      </c>
      <c r="F1075" s="37">
        <v>30984.197019571224</v>
      </c>
      <c r="G1075" s="37">
        <v>30984.197019571224</v>
      </c>
      <c r="H1075" s="37">
        <v>30984.197019571224</v>
      </c>
      <c r="I1075" s="37">
        <v>0</v>
      </c>
      <c r="J1075" s="37">
        <v>0</v>
      </c>
      <c r="K1075" s="37">
        <v>0</v>
      </c>
      <c r="L1075" s="37">
        <v>0</v>
      </c>
      <c r="M1075" s="37">
        <v>0</v>
      </c>
      <c r="N1075" s="37"/>
      <c r="O1075" s="37"/>
      <c r="P1075" s="37"/>
      <c r="Q1075" s="37"/>
      <c r="R1075" s="37"/>
      <c r="S1075" s="37"/>
    </row>
    <row r="1076" spans="2:19">
      <c r="B1076" s="6">
        <v>1994</v>
      </c>
      <c r="C1076" s="37">
        <v>0</v>
      </c>
      <c r="D1076" s="37">
        <v>0</v>
      </c>
      <c r="E1076" s="37">
        <v>0</v>
      </c>
      <c r="F1076" s="37">
        <v>0</v>
      </c>
      <c r="G1076" s="37">
        <v>0</v>
      </c>
      <c r="H1076" s="37">
        <v>0</v>
      </c>
      <c r="I1076" s="37">
        <v>0</v>
      </c>
      <c r="J1076" s="37">
        <v>0</v>
      </c>
      <c r="K1076" s="37">
        <v>0</v>
      </c>
      <c r="L1076" s="37">
        <v>0</v>
      </c>
      <c r="M1076" s="37">
        <v>0</v>
      </c>
      <c r="N1076" s="37"/>
      <c r="O1076" s="37"/>
      <c r="P1076" s="37"/>
      <c r="Q1076" s="37"/>
      <c r="R1076" s="37"/>
      <c r="S1076" s="37"/>
    </row>
    <row r="1077" spans="2:19">
      <c r="B1077" s="6">
        <v>1993</v>
      </c>
      <c r="C1077" s="37">
        <v>3548.2507965293507</v>
      </c>
      <c r="D1077" s="37">
        <v>3548.2507965293507</v>
      </c>
      <c r="E1077" s="37">
        <v>3548.2507965293507</v>
      </c>
      <c r="F1077" s="37">
        <v>3548.2507965293507</v>
      </c>
      <c r="G1077" s="37">
        <v>3548.2507965293507</v>
      </c>
      <c r="H1077" s="37">
        <v>3548.2507965293507</v>
      </c>
      <c r="I1077" s="37">
        <v>0</v>
      </c>
      <c r="J1077" s="37">
        <v>0</v>
      </c>
      <c r="K1077" s="37">
        <v>0</v>
      </c>
      <c r="L1077" s="37">
        <v>0</v>
      </c>
      <c r="M1077" s="37">
        <v>0</v>
      </c>
      <c r="N1077" s="37"/>
      <c r="O1077" s="37"/>
      <c r="P1077" s="37"/>
      <c r="Q1077" s="37"/>
      <c r="R1077" s="37"/>
      <c r="S1077" s="37"/>
    </row>
    <row r="1078" spans="2:19">
      <c r="B1078" s="6">
        <v>1992</v>
      </c>
      <c r="C1078" s="37">
        <v>0</v>
      </c>
      <c r="D1078" s="37">
        <v>0</v>
      </c>
      <c r="E1078" s="37">
        <v>0</v>
      </c>
      <c r="F1078" s="37">
        <v>0</v>
      </c>
      <c r="G1078" s="37">
        <v>0</v>
      </c>
      <c r="H1078" s="37">
        <v>0</v>
      </c>
      <c r="I1078" s="37">
        <v>0</v>
      </c>
      <c r="J1078" s="37">
        <v>0</v>
      </c>
      <c r="K1078" s="37">
        <v>0</v>
      </c>
      <c r="L1078" s="37">
        <v>0</v>
      </c>
      <c r="M1078" s="37">
        <v>0</v>
      </c>
      <c r="N1078" s="37"/>
      <c r="O1078" s="37"/>
      <c r="P1078" s="37"/>
      <c r="Q1078" s="37"/>
      <c r="R1078" s="37"/>
      <c r="S1078" s="37"/>
    </row>
    <row r="1079" spans="2:19">
      <c r="B1079" s="6">
        <v>1991</v>
      </c>
      <c r="C1079" s="37">
        <v>0</v>
      </c>
      <c r="D1079" s="37">
        <v>0</v>
      </c>
      <c r="E1079" s="37">
        <v>0</v>
      </c>
      <c r="F1079" s="37">
        <v>0</v>
      </c>
      <c r="G1079" s="37">
        <v>0</v>
      </c>
      <c r="H1079" s="37">
        <v>0</v>
      </c>
      <c r="I1079" s="37">
        <v>0</v>
      </c>
      <c r="J1079" s="37">
        <v>0</v>
      </c>
      <c r="K1079" s="37">
        <v>0</v>
      </c>
      <c r="L1079" s="37">
        <v>0</v>
      </c>
      <c r="M1079" s="37">
        <v>0</v>
      </c>
      <c r="N1079" s="37"/>
      <c r="O1079" s="37"/>
      <c r="P1079" s="37"/>
      <c r="Q1079" s="37"/>
      <c r="R1079" s="37"/>
      <c r="S1079" s="37"/>
    </row>
    <row r="1080" spans="2:19">
      <c r="B1080" s="6">
        <v>1990</v>
      </c>
      <c r="C1080" s="37">
        <v>0</v>
      </c>
      <c r="D1080" s="37">
        <v>0</v>
      </c>
      <c r="E1080" s="37">
        <v>0</v>
      </c>
      <c r="F1080" s="37">
        <v>0</v>
      </c>
      <c r="G1080" s="37">
        <v>0</v>
      </c>
      <c r="H1080" s="37">
        <v>0</v>
      </c>
      <c r="I1080" s="37">
        <v>0</v>
      </c>
      <c r="J1080" s="37">
        <v>0</v>
      </c>
      <c r="K1080" s="37">
        <v>0</v>
      </c>
      <c r="L1080" s="37">
        <v>0</v>
      </c>
      <c r="M1080" s="37">
        <v>0</v>
      </c>
      <c r="N1080" s="37"/>
      <c r="O1080" s="37"/>
      <c r="P1080" s="37"/>
      <c r="Q1080" s="37"/>
      <c r="R1080" s="37"/>
      <c r="S1080" s="37"/>
    </row>
    <row r="1081" spans="2:19">
      <c r="B1081" s="6">
        <v>1989</v>
      </c>
      <c r="C1081" s="37">
        <v>0</v>
      </c>
      <c r="D1081" s="37">
        <v>0</v>
      </c>
      <c r="E1081" s="37">
        <v>0</v>
      </c>
      <c r="F1081" s="37">
        <v>0</v>
      </c>
      <c r="G1081" s="37">
        <v>0</v>
      </c>
      <c r="H1081" s="37">
        <v>0</v>
      </c>
      <c r="I1081" s="37">
        <v>0</v>
      </c>
      <c r="J1081" s="37">
        <v>0</v>
      </c>
      <c r="K1081" s="37">
        <v>0</v>
      </c>
      <c r="L1081" s="37">
        <v>0</v>
      </c>
      <c r="M1081" s="37">
        <v>0</v>
      </c>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v>175.43</v>
      </c>
      <c r="O1083" s="37">
        <v>175.43</v>
      </c>
      <c r="P1083" s="37">
        <v>175.43</v>
      </c>
      <c r="Q1083" s="37">
        <v>174.23</v>
      </c>
      <c r="R1083" s="37">
        <v>174.23</v>
      </c>
      <c r="S1083" s="37">
        <v>174.23</v>
      </c>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75" t="s">
        <v>17</v>
      </c>
      <c r="B1141" s="7" t="s">
        <v>10</v>
      </c>
      <c r="C1141" s="8">
        <f>SUM(C1064:C1140)</f>
        <v>137508.07083924516</v>
      </c>
      <c r="D1141" s="8">
        <f>SUM(D1063:D1140)</f>
        <v>155743.5637732787</v>
      </c>
      <c r="E1141" s="8">
        <f>SUM(E1062:E1140)</f>
        <v>170611.46248272035</v>
      </c>
      <c r="F1141" s="8">
        <f>SUM(F1061:F1140)</f>
        <v>170611.46248272035</v>
      </c>
      <c r="G1141" s="8">
        <f>SUM(G1060:G1140)</f>
        <v>188892.15202856858</v>
      </c>
      <c r="H1141" s="8">
        <f>SUM(H1054:H1140)</f>
        <v>197175.19455708418</v>
      </c>
      <c r="I1141" s="8">
        <f>SUM(I1054:I1140)</f>
        <v>140122.0306899178</v>
      </c>
      <c r="J1141" s="8">
        <f t="shared" ref="J1141" si="19">SUM(J1054:J1140)</f>
        <v>142578.6373432361</v>
      </c>
      <c r="K1141" s="8">
        <f>SUM(K1054:K1140)</f>
        <v>153539.92952957883</v>
      </c>
      <c r="L1141" s="8">
        <f t="shared" ref="L1141" si="20">SUM(L1054:L1140)</f>
        <v>153539.92952957883</v>
      </c>
      <c r="M1141" s="8">
        <f>SUM(M1054:M1140)</f>
        <v>163170.622887148</v>
      </c>
      <c r="N1141" s="11">
        <f>SUM(N1049:N1140)</f>
        <v>94338.849999999991</v>
      </c>
      <c r="O1141" s="11">
        <f>SUM(O1049:O1140)</f>
        <v>103027.21</v>
      </c>
      <c r="P1141" s="11">
        <f>SUM(P1049:P1140)</f>
        <v>95484.17</v>
      </c>
      <c r="Q1141" s="11">
        <f>SUM(Q1049:Q1140)</f>
        <v>90872.76</v>
      </c>
      <c r="R1141" s="11">
        <f>SUM(R1048:R1140)</f>
        <v>90872.76</v>
      </c>
      <c r="S1141" s="11">
        <f>SUM(S1048:S1140)</f>
        <v>110105.34</v>
      </c>
    </row>
    <row r="1142" spans="1:19">
      <c r="A1142" s="76"/>
      <c r="B1142" s="7"/>
      <c r="C1142" s="8"/>
      <c r="D1142" s="8"/>
      <c r="E1142" s="8"/>
      <c r="F1142" s="8"/>
      <c r="G1142" s="8"/>
      <c r="H1142" s="8"/>
      <c r="I1142" s="8"/>
      <c r="J1142" s="8"/>
      <c r="K1142" s="8"/>
      <c r="L1142" s="8"/>
      <c r="M1142" s="10"/>
    </row>
    <row r="1143" spans="1:19">
      <c r="A1143" s="77" t="s">
        <v>18</v>
      </c>
      <c r="B1143" s="6">
        <v>2022</v>
      </c>
      <c r="C1143" s="36"/>
      <c r="D1143" s="36"/>
      <c r="E1143" s="36"/>
      <c r="F1143" s="36"/>
      <c r="G1143" s="36"/>
      <c r="H1143" s="36"/>
      <c r="I1143" s="36"/>
      <c r="J1143" s="36"/>
      <c r="K1143" s="36"/>
      <c r="L1143" s="36"/>
      <c r="M1143" s="36"/>
      <c r="N1143" s="36"/>
      <c r="O1143" s="36"/>
      <c r="P1143" s="36"/>
      <c r="Q1143" s="36"/>
      <c r="R1143" s="74"/>
      <c r="S1143" s="37">
        <v>14269.17</v>
      </c>
    </row>
    <row r="1144" spans="1:19">
      <c r="A1144" s="38"/>
      <c r="B1144" s="6">
        <v>2021</v>
      </c>
      <c r="C1144" s="36"/>
      <c r="D1144" s="36"/>
      <c r="E1144" s="36"/>
      <c r="F1144" s="36"/>
      <c r="G1144" s="36"/>
      <c r="H1144" s="36"/>
      <c r="I1144" s="36"/>
      <c r="J1144" s="36"/>
      <c r="K1144" s="36"/>
      <c r="L1144" s="36"/>
      <c r="M1144" s="36"/>
      <c r="N1144" s="36"/>
      <c r="O1144" s="36"/>
      <c r="P1144" s="36"/>
      <c r="Q1144" s="36"/>
      <c r="R1144" s="37">
        <v>15611.56</v>
      </c>
      <c r="S1144" s="37">
        <v>15611.56</v>
      </c>
    </row>
    <row r="1145" spans="1:19">
      <c r="B1145" s="6">
        <v>2020</v>
      </c>
      <c r="C1145" s="36"/>
      <c r="D1145" s="36"/>
      <c r="E1145" s="36"/>
      <c r="F1145" s="36"/>
      <c r="G1145" s="36"/>
      <c r="H1145" s="36"/>
      <c r="I1145" s="36"/>
      <c r="J1145" s="36"/>
      <c r="K1145" s="36"/>
      <c r="L1145" s="36"/>
      <c r="M1145" s="36"/>
      <c r="N1145" s="36"/>
      <c r="O1145" s="36"/>
      <c r="P1145" s="36"/>
      <c r="Q1145" s="37">
        <v>18870.66</v>
      </c>
      <c r="R1145" s="37">
        <v>18870.66</v>
      </c>
      <c r="S1145" s="37">
        <v>18870.66</v>
      </c>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v>17695.05</v>
      </c>
      <c r="P1147" s="37">
        <v>17695.05</v>
      </c>
      <c r="Q1147" s="37">
        <v>17574.88</v>
      </c>
      <c r="R1147" s="37">
        <v>17574.88</v>
      </c>
      <c r="S1147" s="37">
        <v>17574.88</v>
      </c>
    </row>
    <row r="1148" spans="1:19">
      <c r="A1148" s="40"/>
      <c r="B1148" s="6">
        <v>2017</v>
      </c>
      <c r="C1148" s="36"/>
      <c r="D1148" s="36"/>
      <c r="E1148" s="36"/>
      <c r="F1148" s="36"/>
      <c r="G1148" s="36"/>
      <c r="H1148" s="36"/>
      <c r="I1148" s="36"/>
      <c r="J1148" s="36"/>
      <c r="K1148" s="36"/>
      <c r="L1148" s="36"/>
      <c r="M1148" s="36"/>
      <c r="N1148" s="37">
        <v>13193.22</v>
      </c>
      <c r="O1148" s="37">
        <v>13193.22</v>
      </c>
      <c r="P1148" s="37">
        <v>13193.22</v>
      </c>
      <c r="Q1148" s="37">
        <v>13103.63</v>
      </c>
      <c r="R1148" s="37">
        <v>13103.63</v>
      </c>
      <c r="S1148" s="37">
        <v>13103.63</v>
      </c>
    </row>
    <row r="1149" spans="1:19">
      <c r="B1149" s="6">
        <v>2016</v>
      </c>
      <c r="C1149" s="36"/>
      <c r="D1149" s="36"/>
      <c r="E1149" s="36"/>
      <c r="F1149" s="36"/>
      <c r="G1149" s="36"/>
      <c r="H1149" s="36"/>
      <c r="I1149" s="36"/>
      <c r="J1149" s="36"/>
      <c r="K1149" s="36"/>
      <c r="L1149" s="36"/>
      <c r="M1149" s="37"/>
      <c r="N1149" s="37">
        <v>5253.81</v>
      </c>
      <c r="O1149" s="37">
        <v>5253.81</v>
      </c>
      <c r="P1149" s="37">
        <v>5253.81</v>
      </c>
      <c r="Q1149" s="37">
        <v>5218.13</v>
      </c>
      <c r="R1149" s="37">
        <v>5218.13</v>
      </c>
      <c r="S1149" s="37">
        <v>5218.13</v>
      </c>
    </row>
    <row r="1150" spans="1:19">
      <c r="B1150" s="6">
        <v>2015</v>
      </c>
      <c r="C1150" s="36"/>
      <c r="D1150" s="36"/>
      <c r="E1150" s="36"/>
      <c r="F1150" s="36"/>
      <c r="G1150" s="36"/>
      <c r="H1150" s="36"/>
      <c r="I1150" s="36"/>
      <c r="J1150" s="36"/>
      <c r="K1150" s="36"/>
      <c r="L1150" s="37"/>
      <c r="M1150" s="37"/>
      <c r="N1150" s="37">
        <v>0</v>
      </c>
      <c r="O1150" s="37">
        <v>0</v>
      </c>
      <c r="P1150" s="37">
        <v>0</v>
      </c>
      <c r="Q1150" s="37">
        <v>0</v>
      </c>
      <c r="R1150" s="37">
        <v>0</v>
      </c>
      <c r="S1150" s="37">
        <v>0</v>
      </c>
    </row>
    <row r="1151" spans="1:19">
      <c r="B1151" s="6">
        <v>2014</v>
      </c>
      <c r="C1151" s="36"/>
      <c r="D1151" s="36"/>
      <c r="E1151" s="36"/>
      <c r="F1151" s="36"/>
      <c r="G1151" s="36"/>
      <c r="H1151" s="36"/>
      <c r="I1151" s="36"/>
      <c r="J1151" s="36"/>
      <c r="K1151" s="37"/>
      <c r="L1151" s="37"/>
      <c r="M1151" s="37"/>
      <c r="N1151" s="37">
        <v>10961.29</v>
      </c>
      <c r="O1151" s="37">
        <v>10961.29</v>
      </c>
      <c r="P1151" s="37">
        <v>10961.29</v>
      </c>
      <c r="Q1151" s="37">
        <v>10886.85</v>
      </c>
      <c r="R1151" s="37">
        <v>10886.85</v>
      </c>
      <c r="S1151" s="37">
        <v>10886.85</v>
      </c>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v>12280.56141</v>
      </c>
      <c r="H1155" s="37">
        <v>12280.56141</v>
      </c>
      <c r="I1155" s="37">
        <v>12280.56141</v>
      </c>
      <c r="J1155" s="37">
        <v>12280.56141</v>
      </c>
      <c r="K1155" s="37">
        <v>12280.56141</v>
      </c>
      <c r="L1155" s="37">
        <v>12280.56141</v>
      </c>
      <c r="M1155" s="37">
        <v>12280.56141</v>
      </c>
      <c r="N1155" s="37">
        <v>12280.56</v>
      </c>
      <c r="O1155" s="37">
        <v>12280.56</v>
      </c>
      <c r="P1155" s="37">
        <v>12280.56</v>
      </c>
      <c r="Q1155" s="37">
        <v>12197.16</v>
      </c>
      <c r="R1155" s="37">
        <v>12197.16</v>
      </c>
      <c r="S1155" s="37">
        <v>12197.16</v>
      </c>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v>0</v>
      </c>
      <c r="D1159" s="37">
        <v>0</v>
      </c>
      <c r="E1159" s="37">
        <v>0</v>
      </c>
      <c r="F1159" s="37">
        <v>0</v>
      </c>
      <c r="G1159" s="37">
        <v>0</v>
      </c>
      <c r="H1159" s="37">
        <v>0</v>
      </c>
      <c r="I1159" s="37">
        <v>0</v>
      </c>
      <c r="J1159" s="37">
        <v>0</v>
      </c>
      <c r="K1159" s="37">
        <v>0</v>
      </c>
      <c r="L1159" s="37">
        <v>0</v>
      </c>
      <c r="M1159" s="37">
        <v>0</v>
      </c>
      <c r="N1159" s="37"/>
      <c r="O1159" s="37"/>
      <c r="P1159" s="37"/>
      <c r="Q1159" s="37"/>
      <c r="R1159" s="37"/>
      <c r="S1159" s="37"/>
    </row>
    <row r="1160" spans="2:19">
      <c r="B1160" s="6">
        <v>2005</v>
      </c>
      <c r="C1160" s="37">
        <v>0</v>
      </c>
      <c r="D1160" s="37">
        <v>0</v>
      </c>
      <c r="E1160" s="37">
        <v>0</v>
      </c>
      <c r="F1160" s="37">
        <v>0</v>
      </c>
      <c r="G1160" s="37">
        <v>0</v>
      </c>
      <c r="H1160" s="37">
        <v>0</v>
      </c>
      <c r="I1160" s="37">
        <v>0</v>
      </c>
      <c r="J1160" s="37">
        <v>0</v>
      </c>
      <c r="K1160" s="37">
        <v>0</v>
      </c>
      <c r="L1160" s="37">
        <v>0</v>
      </c>
      <c r="M1160" s="37">
        <v>0</v>
      </c>
      <c r="N1160" s="37"/>
      <c r="O1160" s="37"/>
      <c r="P1160" s="37"/>
      <c r="Q1160" s="37"/>
      <c r="R1160" s="37"/>
      <c r="S1160" s="37"/>
    </row>
    <row r="1161" spans="2:19">
      <c r="B1161" s="6">
        <v>2004</v>
      </c>
      <c r="C1161" s="37">
        <v>0</v>
      </c>
      <c r="D1161" s="37">
        <v>0</v>
      </c>
      <c r="E1161" s="37">
        <v>0</v>
      </c>
      <c r="F1161" s="37">
        <v>0</v>
      </c>
      <c r="G1161" s="37">
        <v>0</v>
      </c>
      <c r="H1161" s="37">
        <v>0</v>
      </c>
      <c r="I1161" s="37">
        <v>0</v>
      </c>
      <c r="J1161" s="37">
        <v>0</v>
      </c>
      <c r="K1161" s="37">
        <v>0</v>
      </c>
      <c r="L1161" s="37">
        <v>0</v>
      </c>
      <c r="M1161" s="37">
        <v>0</v>
      </c>
      <c r="N1161" s="37"/>
      <c r="O1161" s="37"/>
      <c r="P1161" s="37"/>
      <c r="Q1161" s="37"/>
      <c r="R1161" s="37"/>
      <c r="S1161" s="37"/>
    </row>
    <row r="1162" spans="2:19">
      <c r="B1162" s="6">
        <v>2003</v>
      </c>
      <c r="C1162" s="37">
        <v>0</v>
      </c>
      <c r="D1162" s="37">
        <v>0</v>
      </c>
      <c r="E1162" s="37">
        <v>0</v>
      </c>
      <c r="F1162" s="37">
        <v>0</v>
      </c>
      <c r="G1162" s="37">
        <v>0</v>
      </c>
      <c r="H1162" s="37">
        <v>0</v>
      </c>
      <c r="I1162" s="37">
        <v>0</v>
      </c>
      <c r="J1162" s="37">
        <v>0</v>
      </c>
      <c r="K1162" s="37">
        <v>0</v>
      </c>
      <c r="L1162" s="37">
        <v>0</v>
      </c>
      <c r="M1162" s="37">
        <v>0</v>
      </c>
      <c r="N1162" s="37"/>
      <c r="O1162" s="37"/>
      <c r="P1162" s="37"/>
      <c r="Q1162" s="37"/>
      <c r="R1162" s="37"/>
      <c r="S1162" s="37"/>
    </row>
    <row r="1163" spans="2:19">
      <c r="B1163" s="6">
        <v>2002</v>
      </c>
      <c r="C1163" s="37">
        <v>0</v>
      </c>
      <c r="D1163" s="37">
        <v>0</v>
      </c>
      <c r="E1163" s="37">
        <v>0</v>
      </c>
      <c r="F1163" s="37">
        <v>0</v>
      </c>
      <c r="G1163" s="37">
        <v>0</v>
      </c>
      <c r="H1163" s="37">
        <v>0</v>
      </c>
      <c r="I1163" s="37">
        <v>0</v>
      </c>
      <c r="J1163" s="37">
        <v>0</v>
      </c>
      <c r="K1163" s="37">
        <v>0</v>
      </c>
      <c r="L1163" s="37">
        <v>0</v>
      </c>
      <c r="M1163" s="37">
        <v>0</v>
      </c>
      <c r="N1163" s="37"/>
      <c r="O1163" s="37"/>
      <c r="P1163" s="37"/>
      <c r="Q1163" s="37"/>
      <c r="R1163" s="37"/>
      <c r="S1163" s="37"/>
    </row>
    <row r="1164" spans="2:19">
      <c r="B1164" s="6">
        <v>2001</v>
      </c>
      <c r="C1164" s="37">
        <v>0</v>
      </c>
      <c r="D1164" s="37">
        <v>0</v>
      </c>
      <c r="E1164" s="37">
        <v>0</v>
      </c>
      <c r="F1164" s="37">
        <v>0</v>
      </c>
      <c r="G1164" s="37">
        <v>0</v>
      </c>
      <c r="H1164" s="37">
        <v>0</v>
      </c>
      <c r="I1164" s="37">
        <v>0</v>
      </c>
      <c r="J1164" s="37">
        <v>0</v>
      </c>
      <c r="K1164" s="37">
        <v>0</v>
      </c>
      <c r="L1164" s="37">
        <v>0</v>
      </c>
      <c r="M1164" s="37">
        <v>0</v>
      </c>
      <c r="N1164" s="37">
        <v>46455.18</v>
      </c>
      <c r="O1164" s="37">
        <v>46455.18</v>
      </c>
      <c r="P1164" s="37">
        <v>46455.18</v>
      </c>
      <c r="Q1164" s="37">
        <v>46139.71</v>
      </c>
      <c r="R1164" s="37">
        <v>46139.71</v>
      </c>
      <c r="S1164" s="37">
        <v>46139.71</v>
      </c>
    </row>
    <row r="1165" spans="2:19">
      <c r="B1165" s="6">
        <v>2000</v>
      </c>
      <c r="C1165" s="37">
        <v>0</v>
      </c>
      <c r="D1165" s="37">
        <v>0</v>
      </c>
      <c r="E1165" s="37">
        <v>0</v>
      </c>
      <c r="F1165" s="37">
        <v>0</v>
      </c>
      <c r="G1165" s="37">
        <v>0</v>
      </c>
      <c r="H1165" s="37">
        <v>0</v>
      </c>
      <c r="I1165" s="37">
        <v>0</v>
      </c>
      <c r="J1165" s="37">
        <v>0</v>
      </c>
      <c r="K1165" s="37">
        <v>0</v>
      </c>
      <c r="L1165" s="37">
        <v>0</v>
      </c>
      <c r="M1165" s="37">
        <v>0</v>
      </c>
      <c r="N1165" s="37"/>
      <c r="O1165" s="37"/>
      <c r="P1165" s="37"/>
      <c r="Q1165" s="37"/>
      <c r="R1165" s="37"/>
      <c r="S1165" s="37"/>
    </row>
    <row r="1166" spans="2:19">
      <c r="B1166" s="6">
        <v>1999</v>
      </c>
      <c r="C1166" s="37">
        <v>1209.0999923620002</v>
      </c>
      <c r="D1166" s="37">
        <v>1209.0999923620002</v>
      </c>
      <c r="E1166" s="37">
        <v>1209.0999923620002</v>
      </c>
      <c r="F1166" s="37">
        <v>1209.0999923620002</v>
      </c>
      <c r="G1166" s="37">
        <v>1209.0999923620002</v>
      </c>
      <c r="H1166" s="37">
        <v>1209.0999923620002</v>
      </c>
      <c r="I1166" s="37">
        <v>1209.0999923620002</v>
      </c>
      <c r="J1166" s="37">
        <v>1209.0999923620002</v>
      </c>
      <c r="K1166" s="37">
        <v>1209.0999923620002</v>
      </c>
      <c r="L1166" s="37">
        <v>1209.0999923620002</v>
      </c>
      <c r="M1166" s="37">
        <v>1209.0999923620002</v>
      </c>
      <c r="N1166" s="37">
        <v>1209.0999999999999</v>
      </c>
      <c r="O1166" s="37">
        <v>1209.0999999999999</v>
      </c>
      <c r="P1166" s="37">
        <v>1209.0999999999999</v>
      </c>
      <c r="Q1166" s="37">
        <v>1200.8900000000001</v>
      </c>
      <c r="R1166" s="37">
        <v>1200.8900000000001</v>
      </c>
      <c r="S1166" s="37">
        <v>1200.8900000000001</v>
      </c>
    </row>
    <row r="1167" spans="2:19">
      <c r="B1167" s="6">
        <v>1998</v>
      </c>
      <c r="C1167" s="37">
        <v>904.97346347430016</v>
      </c>
      <c r="D1167" s="37">
        <v>904.97346347430016</v>
      </c>
      <c r="E1167" s="37">
        <v>904.97346347430016</v>
      </c>
      <c r="F1167" s="37">
        <v>904.97346347430016</v>
      </c>
      <c r="G1167" s="37">
        <v>904.97346347430016</v>
      </c>
      <c r="H1167" s="37">
        <v>904.97346347430016</v>
      </c>
      <c r="I1167" s="37">
        <v>904.97346347430016</v>
      </c>
      <c r="J1167" s="37">
        <v>904.97346347430016</v>
      </c>
      <c r="K1167" s="37">
        <v>904.97346347430016</v>
      </c>
      <c r="L1167" s="37">
        <v>904.97346347430016</v>
      </c>
      <c r="M1167" s="37">
        <v>904.97346347430016</v>
      </c>
      <c r="N1167" s="37"/>
      <c r="O1167" s="37"/>
      <c r="P1167" s="37"/>
      <c r="Q1167" s="37"/>
      <c r="R1167" s="37"/>
      <c r="S1167" s="37"/>
    </row>
    <row r="1168" spans="2:19">
      <c r="B1168" s="6">
        <v>1997</v>
      </c>
      <c r="C1168" s="37">
        <v>0</v>
      </c>
      <c r="D1168" s="37">
        <v>0</v>
      </c>
      <c r="E1168" s="37">
        <v>0</v>
      </c>
      <c r="F1168" s="37">
        <v>0</v>
      </c>
      <c r="G1168" s="37">
        <v>0</v>
      </c>
      <c r="H1168" s="37">
        <v>0</v>
      </c>
      <c r="I1168" s="37">
        <v>0</v>
      </c>
      <c r="J1168" s="37">
        <v>0</v>
      </c>
      <c r="K1168" s="37">
        <v>0</v>
      </c>
      <c r="L1168" s="37">
        <v>0</v>
      </c>
      <c r="M1168" s="37">
        <v>0</v>
      </c>
      <c r="N1168" s="37"/>
      <c r="O1168" s="37"/>
      <c r="P1168" s="37"/>
      <c r="Q1168" s="37"/>
      <c r="R1168" s="37"/>
      <c r="S1168" s="37"/>
    </row>
    <row r="1169" spans="2:19">
      <c r="B1169" s="6">
        <v>1996</v>
      </c>
      <c r="C1169" s="37">
        <v>0</v>
      </c>
      <c r="D1169" s="37">
        <v>0</v>
      </c>
      <c r="E1169" s="37">
        <v>0</v>
      </c>
      <c r="F1169" s="37">
        <v>0</v>
      </c>
      <c r="G1169" s="37">
        <v>0</v>
      </c>
      <c r="H1169" s="37">
        <v>0</v>
      </c>
      <c r="I1169" s="37">
        <v>0</v>
      </c>
      <c r="J1169" s="37">
        <v>0</v>
      </c>
      <c r="K1169" s="37">
        <v>0</v>
      </c>
      <c r="L1169" s="37">
        <v>0</v>
      </c>
      <c r="M1169" s="37">
        <v>0</v>
      </c>
      <c r="N1169" s="37"/>
      <c r="O1169" s="37"/>
      <c r="P1169" s="37"/>
      <c r="Q1169" s="37"/>
      <c r="R1169" s="37"/>
      <c r="S1169" s="37"/>
    </row>
    <row r="1170" spans="2:19">
      <c r="B1170" s="6">
        <v>1995</v>
      </c>
      <c r="C1170" s="37">
        <v>0</v>
      </c>
      <c r="D1170" s="37">
        <v>0</v>
      </c>
      <c r="E1170" s="37">
        <v>0</v>
      </c>
      <c r="F1170" s="37">
        <v>0</v>
      </c>
      <c r="G1170" s="37">
        <v>0</v>
      </c>
      <c r="H1170" s="37">
        <v>0</v>
      </c>
      <c r="I1170" s="37">
        <v>0</v>
      </c>
      <c r="J1170" s="37">
        <v>0</v>
      </c>
      <c r="K1170" s="37">
        <v>0</v>
      </c>
      <c r="L1170" s="37">
        <v>0</v>
      </c>
      <c r="M1170" s="37">
        <v>0</v>
      </c>
      <c r="N1170" s="37"/>
      <c r="O1170" s="37"/>
      <c r="P1170" s="37"/>
      <c r="Q1170" s="37"/>
      <c r="R1170" s="37"/>
      <c r="S1170" s="37"/>
    </row>
    <row r="1171" spans="2:19">
      <c r="B1171" s="6">
        <v>1994</v>
      </c>
      <c r="C1171" s="37">
        <v>0</v>
      </c>
      <c r="D1171" s="37">
        <v>0</v>
      </c>
      <c r="E1171" s="37">
        <v>0</v>
      </c>
      <c r="F1171" s="37">
        <v>0</v>
      </c>
      <c r="G1171" s="37">
        <v>0</v>
      </c>
      <c r="H1171" s="37">
        <v>0</v>
      </c>
      <c r="I1171" s="37">
        <v>0</v>
      </c>
      <c r="J1171" s="37">
        <v>0</v>
      </c>
      <c r="K1171" s="37">
        <v>0</v>
      </c>
      <c r="L1171" s="37">
        <v>0</v>
      </c>
      <c r="M1171" s="37">
        <v>0</v>
      </c>
      <c r="N1171" s="37"/>
      <c r="O1171" s="37"/>
      <c r="P1171" s="37"/>
      <c r="Q1171" s="37"/>
      <c r="R1171" s="37"/>
      <c r="S1171" s="37"/>
    </row>
    <row r="1172" spans="2:19">
      <c r="B1172" s="6">
        <v>1993</v>
      </c>
      <c r="C1172" s="37">
        <v>0</v>
      </c>
      <c r="D1172" s="37">
        <v>0</v>
      </c>
      <c r="E1172" s="37">
        <v>0</v>
      </c>
      <c r="F1172" s="37">
        <v>0</v>
      </c>
      <c r="G1172" s="37">
        <v>0</v>
      </c>
      <c r="H1172" s="37">
        <v>0</v>
      </c>
      <c r="I1172" s="37">
        <v>0</v>
      </c>
      <c r="J1172" s="37">
        <v>0</v>
      </c>
      <c r="K1172" s="37">
        <v>0</v>
      </c>
      <c r="L1172" s="37">
        <v>0</v>
      </c>
      <c r="M1172" s="37">
        <v>0</v>
      </c>
      <c r="N1172" s="37"/>
      <c r="O1172" s="37"/>
      <c r="P1172" s="37"/>
      <c r="Q1172" s="37"/>
      <c r="R1172" s="37"/>
      <c r="S1172" s="37"/>
    </row>
    <row r="1173" spans="2:19">
      <c r="B1173" s="6">
        <v>1992</v>
      </c>
      <c r="C1173" s="37">
        <v>4686.6747349648995</v>
      </c>
      <c r="D1173" s="37">
        <v>4686.6747349648995</v>
      </c>
      <c r="E1173" s="37">
        <v>4686.6747349648995</v>
      </c>
      <c r="F1173" s="37">
        <v>4686.6747349648995</v>
      </c>
      <c r="G1173" s="37">
        <v>4686.6747349648995</v>
      </c>
      <c r="H1173" s="37">
        <v>4686.6747349648995</v>
      </c>
      <c r="I1173" s="37">
        <v>4686.6747349648995</v>
      </c>
      <c r="J1173" s="37">
        <v>4686.6747349648995</v>
      </c>
      <c r="K1173" s="37">
        <v>4686.6747349648995</v>
      </c>
      <c r="L1173" s="37">
        <v>4686.6747349648995</v>
      </c>
      <c r="M1173" s="37">
        <v>4686.6747349648995</v>
      </c>
      <c r="N1173" s="37"/>
      <c r="O1173" s="37"/>
      <c r="P1173" s="37"/>
      <c r="Q1173" s="37"/>
      <c r="R1173" s="37"/>
      <c r="S1173" s="37"/>
    </row>
    <row r="1174" spans="2:19">
      <c r="B1174" s="6">
        <v>1991</v>
      </c>
      <c r="C1174" s="37">
        <v>458.52467443040007</v>
      </c>
      <c r="D1174" s="37">
        <v>458.52467443040007</v>
      </c>
      <c r="E1174" s="37">
        <v>458.52467443040007</v>
      </c>
      <c r="F1174" s="37">
        <v>458.52467443040007</v>
      </c>
      <c r="G1174" s="37">
        <v>458.52467443040007</v>
      </c>
      <c r="H1174" s="37">
        <v>458.52467443040007</v>
      </c>
      <c r="I1174" s="37">
        <v>458.52467443040007</v>
      </c>
      <c r="J1174" s="37">
        <v>458.52467443040007</v>
      </c>
      <c r="K1174" s="37">
        <v>458.52467443040007</v>
      </c>
      <c r="L1174" s="37">
        <v>458.52467443040007</v>
      </c>
      <c r="M1174" s="37">
        <v>458.52467443040007</v>
      </c>
      <c r="N1174" s="37">
        <v>458.52</v>
      </c>
      <c r="O1174" s="37">
        <v>458.52</v>
      </c>
      <c r="P1174" s="37">
        <v>458.52</v>
      </c>
      <c r="Q1174" s="37">
        <v>455.41</v>
      </c>
      <c r="R1174" s="37">
        <v>455.41</v>
      </c>
      <c r="S1174" s="37">
        <v>455.41</v>
      </c>
    </row>
    <row r="1175" spans="2:19">
      <c r="B1175" s="6">
        <v>1990</v>
      </c>
      <c r="C1175" s="37">
        <v>6722.9555575617005</v>
      </c>
      <c r="D1175" s="37">
        <v>6722.9555575617005</v>
      </c>
      <c r="E1175" s="37">
        <v>6722.9555575617005</v>
      </c>
      <c r="F1175" s="37">
        <v>6722.9555575617005</v>
      </c>
      <c r="G1175" s="37">
        <v>6722.9555575617005</v>
      </c>
      <c r="H1175" s="37">
        <v>6722.9555575617005</v>
      </c>
      <c r="I1175" s="37">
        <v>6722.9555575617005</v>
      </c>
      <c r="J1175" s="37">
        <v>6722.9555575617005</v>
      </c>
      <c r="K1175" s="37">
        <v>6722.9555575617005</v>
      </c>
      <c r="L1175" s="37">
        <v>6722.9555575617005</v>
      </c>
      <c r="M1175" s="37">
        <v>6722.9555575617005</v>
      </c>
      <c r="N1175" s="37">
        <v>6722.96</v>
      </c>
      <c r="O1175" s="37">
        <v>6722.96</v>
      </c>
      <c r="P1175" s="37">
        <v>6722.96</v>
      </c>
      <c r="Q1175" s="37">
        <v>6677.3</v>
      </c>
      <c r="R1175" s="37">
        <v>6677.3</v>
      </c>
      <c r="S1175" s="37">
        <v>6677.3</v>
      </c>
    </row>
    <row r="1176" spans="2:19">
      <c r="B1176" s="6">
        <v>1989</v>
      </c>
      <c r="C1176" s="37">
        <v>0</v>
      </c>
      <c r="D1176" s="37">
        <v>0</v>
      </c>
      <c r="E1176" s="37">
        <v>0</v>
      </c>
      <c r="F1176" s="37">
        <v>0</v>
      </c>
      <c r="G1176" s="37">
        <v>0</v>
      </c>
      <c r="H1176" s="37">
        <v>0</v>
      </c>
      <c r="I1176" s="37">
        <v>0</v>
      </c>
      <c r="J1176" s="37">
        <v>0</v>
      </c>
      <c r="K1176" s="37">
        <v>0</v>
      </c>
      <c r="L1176" s="37">
        <v>0</v>
      </c>
      <c r="M1176" s="37">
        <v>0</v>
      </c>
      <c r="N1176" s="37"/>
      <c r="O1176" s="37"/>
      <c r="P1176" s="37"/>
      <c r="Q1176" s="37"/>
      <c r="R1176" s="37"/>
      <c r="S1176" s="37"/>
    </row>
    <row r="1177" spans="2:19">
      <c r="B1177" s="6">
        <v>1988</v>
      </c>
      <c r="C1177" s="37">
        <v>0</v>
      </c>
      <c r="D1177" s="37">
        <v>0</v>
      </c>
      <c r="E1177" s="37">
        <v>0</v>
      </c>
      <c r="F1177" s="37">
        <v>0</v>
      </c>
      <c r="G1177" s="37">
        <v>0</v>
      </c>
      <c r="H1177" s="37">
        <v>0</v>
      </c>
      <c r="I1177" s="37">
        <v>0</v>
      </c>
      <c r="J1177" s="37">
        <v>0</v>
      </c>
      <c r="K1177" s="37">
        <v>0</v>
      </c>
      <c r="L1177" s="37">
        <v>0</v>
      </c>
      <c r="M1177" s="37">
        <v>0</v>
      </c>
      <c r="N1177" s="37"/>
      <c r="O1177" s="37"/>
      <c r="P1177" s="37"/>
      <c r="Q1177" s="37"/>
      <c r="R1177" s="37"/>
      <c r="S1177" s="37"/>
    </row>
    <row r="1178" spans="2:19">
      <c r="B1178" s="6">
        <v>1987</v>
      </c>
      <c r="C1178" s="37">
        <v>485.39706188500003</v>
      </c>
      <c r="D1178" s="37">
        <v>485.39706188500003</v>
      </c>
      <c r="E1178" s="37">
        <v>485.39706188500003</v>
      </c>
      <c r="F1178" s="37">
        <v>485.39706188500003</v>
      </c>
      <c r="G1178" s="37">
        <v>485.39706188500003</v>
      </c>
      <c r="H1178" s="37">
        <v>485.39706188500003</v>
      </c>
      <c r="I1178" s="37">
        <v>485.39706188500003</v>
      </c>
      <c r="J1178" s="37">
        <v>485.39706188500003</v>
      </c>
      <c r="K1178" s="37">
        <v>485.39706188500003</v>
      </c>
      <c r="L1178" s="37">
        <v>485.39706188500003</v>
      </c>
      <c r="M1178" s="37">
        <v>485.39706188500003</v>
      </c>
      <c r="N1178" s="37">
        <v>309.97000000000003</v>
      </c>
      <c r="O1178" s="37">
        <v>309.97000000000003</v>
      </c>
      <c r="P1178" s="37">
        <v>309.97000000000003</v>
      </c>
      <c r="Q1178" s="37">
        <v>307.87</v>
      </c>
      <c r="R1178" s="37">
        <v>307.87</v>
      </c>
      <c r="S1178" s="37">
        <v>307.87</v>
      </c>
    </row>
    <row r="1179" spans="2:19">
      <c r="B1179" s="6">
        <v>1986</v>
      </c>
      <c r="C1179" s="37">
        <v>0</v>
      </c>
      <c r="D1179" s="37">
        <v>0</v>
      </c>
      <c r="E1179" s="37">
        <v>0</v>
      </c>
      <c r="F1179" s="37">
        <v>0</v>
      </c>
      <c r="G1179" s="37">
        <v>0</v>
      </c>
      <c r="H1179" s="37">
        <v>0</v>
      </c>
      <c r="I1179" s="37">
        <v>0</v>
      </c>
      <c r="J1179" s="37">
        <v>0</v>
      </c>
      <c r="K1179" s="37">
        <v>0</v>
      </c>
      <c r="L1179" s="37">
        <v>0</v>
      </c>
      <c r="M1179" s="37">
        <v>0</v>
      </c>
      <c r="N1179" s="37"/>
      <c r="O1179" s="37"/>
      <c r="P1179" s="37"/>
      <c r="Q1179" s="37"/>
      <c r="R1179" s="37"/>
      <c r="S1179" s="37"/>
    </row>
    <row r="1180" spans="2:19">
      <c r="B1180" s="6">
        <v>1985</v>
      </c>
      <c r="C1180" s="37">
        <v>2410.8284990161001</v>
      </c>
      <c r="D1180" s="37">
        <v>2410.8284990161001</v>
      </c>
      <c r="E1180" s="37">
        <v>2410.8284990161001</v>
      </c>
      <c r="F1180" s="37">
        <v>2410.8284990161001</v>
      </c>
      <c r="G1180" s="37">
        <v>2410.8284990161001</v>
      </c>
      <c r="H1180" s="37">
        <v>2410.8284990161001</v>
      </c>
      <c r="I1180" s="37">
        <v>2410.8284990161001</v>
      </c>
      <c r="J1180" s="37">
        <v>2410.8284990161001</v>
      </c>
      <c r="K1180" s="37">
        <v>2410.8284990161001</v>
      </c>
      <c r="L1180" s="37">
        <v>2410.8284990161001</v>
      </c>
      <c r="M1180" s="37">
        <v>2410.8284990161001</v>
      </c>
      <c r="N1180" s="37">
        <v>2410.83</v>
      </c>
      <c r="O1180" s="37">
        <v>2410.83</v>
      </c>
      <c r="P1180" s="37">
        <v>2410.83</v>
      </c>
      <c r="Q1180" s="37">
        <v>2394.46</v>
      </c>
      <c r="R1180" s="37">
        <v>2394.46</v>
      </c>
      <c r="S1180" s="37">
        <v>2394.46</v>
      </c>
    </row>
    <row r="1181" spans="2:19">
      <c r="B1181" s="6">
        <v>1984</v>
      </c>
      <c r="C1181" s="37">
        <v>0</v>
      </c>
      <c r="D1181" s="37">
        <v>0</v>
      </c>
      <c r="E1181" s="37">
        <v>0</v>
      </c>
      <c r="F1181" s="37">
        <v>0</v>
      </c>
      <c r="G1181" s="37">
        <v>0</v>
      </c>
      <c r="H1181" s="37">
        <v>0</v>
      </c>
      <c r="I1181" s="37">
        <v>0</v>
      </c>
      <c r="J1181" s="37">
        <v>0</v>
      </c>
      <c r="K1181" s="37">
        <v>0</v>
      </c>
      <c r="L1181" s="37">
        <v>0</v>
      </c>
      <c r="M1181" s="37">
        <v>0</v>
      </c>
      <c r="N1181" s="37"/>
      <c r="O1181" s="37"/>
      <c r="P1181" s="37"/>
      <c r="Q1181" s="37"/>
      <c r="R1181" s="37"/>
      <c r="S1181" s="37"/>
    </row>
    <row r="1182" spans="2:19">
      <c r="B1182" s="6">
        <v>1983</v>
      </c>
      <c r="C1182" s="37">
        <v>0</v>
      </c>
      <c r="D1182" s="37">
        <v>0</v>
      </c>
      <c r="E1182" s="37">
        <v>0</v>
      </c>
      <c r="F1182" s="37">
        <v>0</v>
      </c>
      <c r="G1182" s="37">
        <v>0</v>
      </c>
      <c r="H1182" s="37">
        <v>0</v>
      </c>
      <c r="I1182" s="37">
        <v>0</v>
      </c>
      <c r="J1182" s="37">
        <v>0</v>
      </c>
      <c r="K1182" s="37">
        <v>0</v>
      </c>
      <c r="L1182" s="37">
        <v>0</v>
      </c>
      <c r="M1182" s="37">
        <v>0</v>
      </c>
      <c r="N1182" s="37"/>
      <c r="O1182" s="37"/>
      <c r="P1182" s="37"/>
      <c r="Q1182" s="37"/>
      <c r="R1182" s="37"/>
      <c r="S1182" s="37"/>
    </row>
    <row r="1183" spans="2:19">
      <c r="B1183" s="6">
        <v>1982</v>
      </c>
      <c r="C1183" s="37">
        <v>259.2080138842</v>
      </c>
      <c r="D1183" s="37">
        <v>259.2080138842</v>
      </c>
      <c r="E1183" s="37">
        <v>259.2080138842</v>
      </c>
      <c r="F1183" s="37">
        <v>259.2080138842</v>
      </c>
      <c r="G1183" s="37">
        <v>259.2080138842</v>
      </c>
      <c r="H1183" s="37">
        <v>259.2080138842</v>
      </c>
      <c r="I1183" s="37">
        <v>259.2080138842</v>
      </c>
      <c r="J1183" s="37">
        <v>259.2080138842</v>
      </c>
      <c r="K1183" s="37">
        <v>259.2080138842</v>
      </c>
      <c r="L1183" s="37">
        <v>259.2080138842</v>
      </c>
      <c r="M1183" s="37">
        <v>259.2080138842</v>
      </c>
      <c r="N1183" s="37">
        <v>259.20999999999998</v>
      </c>
      <c r="O1183" s="37">
        <v>259.20999999999998</v>
      </c>
      <c r="P1183" s="37">
        <v>259.20999999999998</v>
      </c>
      <c r="Q1183" s="37">
        <v>257.45</v>
      </c>
      <c r="R1183" s="37">
        <v>257.45</v>
      </c>
      <c r="S1183" s="37">
        <v>257.45</v>
      </c>
    </row>
    <row r="1184" spans="2:19">
      <c r="B1184" s="6">
        <v>1981</v>
      </c>
      <c r="C1184" s="37">
        <v>0</v>
      </c>
      <c r="D1184" s="37">
        <v>0</v>
      </c>
      <c r="E1184" s="37">
        <v>0</v>
      </c>
      <c r="F1184" s="37">
        <v>0</v>
      </c>
      <c r="G1184" s="37">
        <v>0</v>
      </c>
      <c r="H1184" s="37">
        <v>0</v>
      </c>
      <c r="I1184" s="37">
        <v>0</v>
      </c>
      <c r="J1184" s="37">
        <v>0</v>
      </c>
      <c r="K1184" s="37">
        <v>0</v>
      </c>
      <c r="L1184" s="37">
        <v>0</v>
      </c>
      <c r="M1184" s="37">
        <v>0</v>
      </c>
      <c r="N1184" s="37"/>
      <c r="O1184" s="37"/>
      <c r="P1184" s="37"/>
      <c r="Q1184" s="37"/>
      <c r="R1184" s="37"/>
      <c r="S1184" s="37"/>
    </row>
    <row r="1185" spans="2:19">
      <c r="B1185" s="6">
        <v>1980</v>
      </c>
      <c r="C1185" s="37">
        <v>236.18668453330002</v>
      </c>
      <c r="D1185" s="37">
        <v>236.18668453330002</v>
      </c>
      <c r="E1185" s="37">
        <v>236.18668453330002</v>
      </c>
      <c r="F1185" s="37">
        <v>236.18668453330002</v>
      </c>
      <c r="G1185" s="37">
        <v>236.18668453330002</v>
      </c>
      <c r="H1185" s="37">
        <v>236.18668453330002</v>
      </c>
      <c r="I1185" s="37">
        <v>236.18668453330002</v>
      </c>
      <c r="J1185" s="37">
        <v>236.18668453330002</v>
      </c>
      <c r="K1185" s="37">
        <v>236.18668453330002</v>
      </c>
      <c r="L1185" s="37">
        <v>236.18668453330002</v>
      </c>
      <c r="M1185" s="37">
        <v>236.18668453330002</v>
      </c>
      <c r="N1185" s="37">
        <v>236.19</v>
      </c>
      <c r="O1185" s="37">
        <v>236.19</v>
      </c>
      <c r="P1185" s="37">
        <v>236.19</v>
      </c>
      <c r="Q1185" s="37">
        <v>234.58</v>
      </c>
      <c r="R1185" s="37">
        <v>234.58</v>
      </c>
      <c r="S1185" s="37">
        <v>234.58</v>
      </c>
    </row>
    <row r="1186" spans="2:19">
      <c r="B1186" s="6">
        <v>1979</v>
      </c>
      <c r="C1186" s="37">
        <v>0</v>
      </c>
      <c r="D1186" s="37">
        <v>0</v>
      </c>
      <c r="E1186" s="37">
        <v>0</v>
      </c>
      <c r="F1186" s="37">
        <v>0</v>
      </c>
      <c r="G1186" s="37">
        <v>0</v>
      </c>
      <c r="H1186" s="37">
        <v>0</v>
      </c>
      <c r="I1186" s="37">
        <v>0</v>
      </c>
      <c r="J1186" s="37">
        <v>0</v>
      </c>
      <c r="K1186" s="37">
        <v>0</v>
      </c>
      <c r="L1186" s="37">
        <v>0</v>
      </c>
      <c r="M1186" s="37">
        <v>0</v>
      </c>
      <c r="N1186" s="37"/>
      <c r="O1186" s="37"/>
      <c r="P1186" s="37"/>
      <c r="Q1186" s="37"/>
      <c r="R1186" s="37"/>
      <c r="S1186" s="37"/>
    </row>
    <row r="1187" spans="2:19">
      <c r="B1187" s="6">
        <v>1978</v>
      </c>
      <c r="C1187" s="37">
        <v>0</v>
      </c>
      <c r="D1187" s="37">
        <v>0</v>
      </c>
      <c r="E1187" s="37">
        <v>0</v>
      </c>
      <c r="F1187" s="37">
        <v>0</v>
      </c>
      <c r="G1187" s="37">
        <v>0</v>
      </c>
      <c r="H1187" s="37">
        <v>0</v>
      </c>
      <c r="I1187" s="37">
        <v>0</v>
      </c>
      <c r="J1187" s="37">
        <v>0</v>
      </c>
      <c r="K1187" s="37">
        <v>0</v>
      </c>
      <c r="L1187" s="37">
        <v>0</v>
      </c>
      <c r="M1187" s="37">
        <v>0</v>
      </c>
      <c r="N1187" s="37"/>
      <c r="O1187" s="37"/>
      <c r="P1187" s="37"/>
      <c r="Q1187" s="37"/>
      <c r="R1187" s="37"/>
      <c r="S1187" s="37"/>
    </row>
    <row r="1188" spans="2:19">
      <c r="B1188" s="6">
        <v>1977</v>
      </c>
      <c r="C1188" s="37">
        <v>386.39684374899997</v>
      </c>
      <c r="D1188" s="37">
        <v>386.39684374899997</v>
      </c>
      <c r="E1188" s="37">
        <v>386.39684374899997</v>
      </c>
      <c r="F1188" s="37">
        <v>386.39684374899997</v>
      </c>
      <c r="G1188" s="37">
        <v>386.39684374899997</v>
      </c>
      <c r="H1188" s="37">
        <v>386.39684374899997</v>
      </c>
      <c r="I1188" s="37">
        <v>386.39684374899997</v>
      </c>
      <c r="J1188" s="37">
        <v>386.39684374899997</v>
      </c>
      <c r="K1188" s="37">
        <v>386.39684374899997</v>
      </c>
      <c r="L1188" s="37">
        <v>386.39684374899997</v>
      </c>
      <c r="M1188" s="37">
        <v>386.39684374899997</v>
      </c>
      <c r="N1188" s="37">
        <v>386.4</v>
      </c>
      <c r="O1188" s="37">
        <v>386.4</v>
      </c>
      <c r="P1188" s="37">
        <v>386.4</v>
      </c>
      <c r="Q1188" s="37">
        <v>383.77</v>
      </c>
      <c r="R1188" s="37">
        <v>383.77</v>
      </c>
      <c r="S1188" s="37">
        <v>383.77</v>
      </c>
    </row>
    <row r="1189" spans="2:19">
      <c r="B1189" s="6">
        <v>1976</v>
      </c>
      <c r="C1189" s="37">
        <v>330.04796004850004</v>
      </c>
      <c r="D1189" s="37">
        <v>330.04796004850004</v>
      </c>
      <c r="E1189" s="37">
        <v>330.04796004850004</v>
      </c>
      <c r="F1189" s="37">
        <v>330.04796004850004</v>
      </c>
      <c r="G1189" s="37">
        <v>330.04796004850004</v>
      </c>
      <c r="H1189" s="37">
        <v>330.04796004850004</v>
      </c>
      <c r="I1189" s="37">
        <v>330.04796004850004</v>
      </c>
      <c r="J1189" s="37">
        <v>330.04796004850004</v>
      </c>
      <c r="K1189" s="37">
        <v>330.04796004850004</v>
      </c>
      <c r="L1189" s="37">
        <v>330.04796004850004</v>
      </c>
      <c r="M1189" s="37">
        <v>330.04796004850004</v>
      </c>
      <c r="N1189" s="37">
        <v>330.05</v>
      </c>
      <c r="O1189" s="37">
        <v>330.05</v>
      </c>
      <c r="P1189" s="37">
        <v>330.05</v>
      </c>
      <c r="Q1189" s="37">
        <v>327.81</v>
      </c>
      <c r="R1189" s="37">
        <v>327.81</v>
      </c>
      <c r="S1189" s="37">
        <v>327.81</v>
      </c>
    </row>
    <row r="1190" spans="2:19">
      <c r="B1190" s="6">
        <v>1975</v>
      </c>
      <c r="C1190" s="37">
        <v>0</v>
      </c>
      <c r="D1190" s="37">
        <v>0</v>
      </c>
      <c r="E1190" s="37">
        <v>0</v>
      </c>
      <c r="F1190" s="37">
        <v>0</v>
      </c>
      <c r="G1190" s="37">
        <v>0</v>
      </c>
      <c r="H1190" s="37">
        <v>0</v>
      </c>
      <c r="I1190" s="37">
        <v>0</v>
      </c>
      <c r="J1190" s="37">
        <v>0</v>
      </c>
      <c r="K1190" s="37">
        <v>0</v>
      </c>
      <c r="L1190" s="37">
        <v>0</v>
      </c>
      <c r="M1190" s="37">
        <v>0</v>
      </c>
      <c r="N1190" s="37"/>
      <c r="O1190" s="37"/>
      <c r="P1190" s="37"/>
      <c r="Q1190" s="37"/>
      <c r="R1190" s="37"/>
      <c r="S1190" s="37"/>
    </row>
    <row r="1191" spans="2:19">
      <c r="B1191" s="6">
        <v>1974</v>
      </c>
      <c r="C1191" s="37">
        <v>0</v>
      </c>
      <c r="D1191" s="37">
        <v>0</v>
      </c>
      <c r="E1191" s="37">
        <v>0</v>
      </c>
      <c r="F1191" s="37">
        <v>0</v>
      </c>
      <c r="G1191" s="37">
        <v>0</v>
      </c>
      <c r="H1191" s="37">
        <v>0</v>
      </c>
      <c r="I1191" s="37">
        <v>0</v>
      </c>
      <c r="J1191" s="37">
        <v>0</v>
      </c>
      <c r="K1191" s="37">
        <v>0</v>
      </c>
      <c r="L1191" s="37">
        <v>0</v>
      </c>
      <c r="M1191" s="37">
        <v>0</v>
      </c>
      <c r="N1191" s="37"/>
      <c r="O1191" s="37"/>
      <c r="P1191" s="37"/>
      <c r="Q1191" s="37"/>
      <c r="R1191" s="37"/>
      <c r="S1191" s="37"/>
    </row>
    <row r="1192" spans="2:19">
      <c r="B1192" s="6">
        <v>1973</v>
      </c>
      <c r="C1192" s="37">
        <v>0</v>
      </c>
      <c r="D1192" s="37">
        <v>0</v>
      </c>
      <c r="E1192" s="37">
        <v>0</v>
      </c>
      <c r="F1192" s="37">
        <v>0</v>
      </c>
      <c r="G1192" s="37">
        <v>0</v>
      </c>
      <c r="H1192" s="37">
        <v>0</v>
      </c>
      <c r="I1192" s="37">
        <v>0</v>
      </c>
      <c r="J1192" s="37">
        <v>0</v>
      </c>
      <c r="K1192" s="37">
        <v>0</v>
      </c>
      <c r="L1192" s="37">
        <v>0</v>
      </c>
      <c r="M1192" s="37">
        <v>0</v>
      </c>
      <c r="N1192" s="37"/>
      <c r="O1192" s="37"/>
      <c r="P1192" s="37"/>
      <c r="Q1192" s="37"/>
      <c r="R1192" s="37"/>
      <c r="S1192" s="37"/>
    </row>
    <row r="1193" spans="2:19">
      <c r="B1193" s="6">
        <v>1972</v>
      </c>
      <c r="C1193" s="37">
        <v>0</v>
      </c>
      <c r="D1193" s="37">
        <v>0</v>
      </c>
      <c r="E1193" s="37">
        <v>0</v>
      </c>
      <c r="F1193" s="37">
        <v>0</v>
      </c>
      <c r="G1193" s="37">
        <v>0</v>
      </c>
      <c r="H1193" s="37">
        <v>0</v>
      </c>
      <c r="I1193" s="37">
        <v>0</v>
      </c>
      <c r="J1193" s="37">
        <v>0</v>
      </c>
      <c r="K1193" s="37">
        <v>0</v>
      </c>
      <c r="L1193" s="37">
        <v>0</v>
      </c>
      <c r="M1193" s="37">
        <v>0</v>
      </c>
      <c r="N1193" s="37"/>
      <c r="O1193" s="37"/>
      <c r="P1193" s="37"/>
      <c r="Q1193" s="37"/>
      <c r="R1193" s="37"/>
      <c r="S1193" s="37"/>
    </row>
    <row r="1194" spans="2:19">
      <c r="B1194" s="6">
        <v>1971</v>
      </c>
      <c r="C1194" s="37">
        <v>0</v>
      </c>
      <c r="D1194" s="37">
        <v>0</v>
      </c>
      <c r="E1194" s="37">
        <v>0</v>
      </c>
      <c r="F1194" s="37">
        <v>0</v>
      </c>
      <c r="G1194" s="37">
        <v>0</v>
      </c>
      <c r="H1194" s="37">
        <v>0</v>
      </c>
      <c r="I1194" s="37">
        <v>0</v>
      </c>
      <c r="J1194" s="37">
        <v>0</v>
      </c>
      <c r="K1194" s="37">
        <v>0</v>
      </c>
      <c r="L1194" s="37">
        <v>0</v>
      </c>
      <c r="M1194" s="37">
        <v>0</v>
      </c>
      <c r="N1194" s="37"/>
      <c r="O1194" s="37"/>
      <c r="P1194" s="37"/>
      <c r="Q1194" s="37"/>
      <c r="R1194" s="37"/>
      <c r="S1194" s="37"/>
    </row>
    <row r="1195" spans="2:19">
      <c r="B1195" s="6">
        <v>1970</v>
      </c>
      <c r="C1195" s="37">
        <v>0</v>
      </c>
      <c r="D1195" s="37">
        <v>0</v>
      </c>
      <c r="E1195" s="37">
        <v>0</v>
      </c>
      <c r="F1195" s="37">
        <v>0</v>
      </c>
      <c r="G1195" s="37">
        <v>0</v>
      </c>
      <c r="H1195" s="37">
        <v>0</v>
      </c>
      <c r="I1195" s="37">
        <v>0</v>
      </c>
      <c r="J1195" s="37">
        <v>0</v>
      </c>
      <c r="K1195" s="37">
        <v>0</v>
      </c>
      <c r="L1195" s="37">
        <v>0</v>
      </c>
      <c r="M1195" s="37">
        <v>0</v>
      </c>
      <c r="N1195" s="37"/>
      <c r="O1195" s="37"/>
      <c r="P1195" s="37"/>
      <c r="Q1195" s="37"/>
      <c r="R1195" s="37"/>
      <c r="S1195" s="37"/>
    </row>
    <row r="1196" spans="2:19">
      <c r="B1196" s="6">
        <v>1969</v>
      </c>
      <c r="C1196" s="37">
        <v>0</v>
      </c>
      <c r="D1196" s="37">
        <v>0</v>
      </c>
      <c r="E1196" s="37">
        <v>0</v>
      </c>
      <c r="F1196" s="37">
        <v>0</v>
      </c>
      <c r="G1196" s="37">
        <v>0</v>
      </c>
      <c r="H1196" s="37">
        <v>0</v>
      </c>
      <c r="I1196" s="37">
        <v>0</v>
      </c>
      <c r="J1196" s="37">
        <v>0</v>
      </c>
      <c r="K1196" s="37">
        <v>0</v>
      </c>
      <c r="L1196" s="37">
        <v>0</v>
      </c>
      <c r="M1196" s="37">
        <v>0</v>
      </c>
      <c r="N1196" s="37"/>
      <c r="O1196" s="37"/>
      <c r="P1196" s="37"/>
      <c r="Q1196" s="37"/>
      <c r="R1196" s="37"/>
      <c r="S1196" s="37"/>
    </row>
    <row r="1197" spans="2:19">
      <c r="B1197" s="6">
        <v>1968</v>
      </c>
      <c r="C1197" s="37">
        <v>0</v>
      </c>
      <c r="D1197" s="37">
        <v>0</v>
      </c>
      <c r="E1197" s="37">
        <v>0</v>
      </c>
      <c r="F1197" s="37">
        <v>0</v>
      </c>
      <c r="G1197" s="37">
        <v>0</v>
      </c>
      <c r="H1197" s="37">
        <v>0</v>
      </c>
      <c r="I1197" s="37">
        <v>0</v>
      </c>
      <c r="J1197" s="37">
        <v>0</v>
      </c>
      <c r="K1197" s="37">
        <v>0</v>
      </c>
      <c r="L1197" s="37">
        <v>0</v>
      </c>
      <c r="M1197" s="37">
        <v>0</v>
      </c>
      <c r="N1197" s="37"/>
      <c r="O1197" s="37"/>
      <c r="P1197" s="37"/>
      <c r="Q1197" s="37"/>
      <c r="R1197" s="37"/>
      <c r="S1197" s="37"/>
    </row>
    <row r="1198" spans="2:19">
      <c r="B1198" s="6">
        <v>1967</v>
      </c>
      <c r="C1198" s="37">
        <v>0</v>
      </c>
      <c r="D1198" s="37">
        <v>0</v>
      </c>
      <c r="E1198" s="37">
        <v>0</v>
      </c>
      <c r="F1198" s="37">
        <v>0</v>
      </c>
      <c r="G1198" s="37">
        <v>0</v>
      </c>
      <c r="H1198" s="37">
        <v>0</v>
      </c>
      <c r="I1198" s="37">
        <v>0</v>
      </c>
      <c r="J1198" s="37">
        <v>0</v>
      </c>
      <c r="K1198" s="37">
        <v>0</v>
      </c>
      <c r="L1198" s="37">
        <v>0</v>
      </c>
      <c r="M1198" s="37">
        <v>0</v>
      </c>
      <c r="N1198" s="37"/>
      <c r="O1198" s="37"/>
      <c r="P1198" s="37"/>
      <c r="Q1198" s="37"/>
      <c r="R1198" s="37"/>
      <c r="S1198" s="37"/>
    </row>
    <row r="1199" spans="2:19">
      <c r="B1199" s="6">
        <v>1966</v>
      </c>
      <c r="C1199" s="37">
        <v>0</v>
      </c>
      <c r="D1199" s="37">
        <v>0</v>
      </c>
      <c r="E1199" s="37">
        <v>0</v>
      </c>
      <c r="F1199" s="37">
        <v>0</v>
      </c>
      <c r="G1199" s="37">
        <v>0</v>
      </c>
      <c r="H1199" s="37">
        <v>0</v>
      </c>
      <c r="I1199" s="37">
        <v>0</v>
      </c>
      <c r="J1199" s="37">
        <v>0</v>
      </c>
      <c r="K1199" s="37">
        <v>0</v>
      </c>
      <c r="L1199" s="37">
        <v>0</v>
      </c>
      <c r="M1199" s="37">
        <v>0</v>
      </c>
      <c r="N1199" s="37"/>
      <c r="O1199" s="37"/>
      <c r="P1199" s="37"/>
      <c r="Q1199" s="37"/>
      <c r="R1199" s="37"/>
      <c r="S1199" s="37"/>
    </row>
    <row r="1200" spans="2:19">
      <c r="B1200" s="6">
        <v>1965</v>
      </c>
      <c r="C1200" s="37">
        <v>0</v>
      </c>
      <c r="D1200" s="37">
        <v>0</v>
      </c>
      <c r="E1200" s="37">
        <v>0</v>
      </c>
      <c r="F1200" s="37">
        <v>0</v>
      </c>
      <c r="G1200" s="37">
        <v>0</v>
      </c>
      <c r="H1200" s="37">
        <v>0</v>
      </c>
      <c r="I1200" s="37">
        <v>0</v>
      </c>
      <c r="J1200" s="37">
        <v>0</v>
      </c>
      <c r="K1200" s="37">
        <v>0</v>
      </c>
      <c r="L1200" s="37">
        <v>0</v>
      </c>
      <c r="M1200" s="37">
        <v>0</v>
      </c>
      <c r="N1200" s="37"/>
      <c r="O1200" s="37"/>
      <c r="P1200" s="37"/>
      <c r="Q1200" s="37"/>
      <c r="R1200" s="37"/>
      <c r="S1200" s="37"/>
    </row>
    <row r="1201" spans="2:19">
      <c r="B1201" s="6">
        <v>1964</v>
      </c>
      <c r="C1201" s="37">
        <v>0</v>
      </c>
      <c r="D1201" s="37">
        <v>0</v>
      </c>
      <c r="E1201" s="37">
        <v>0</v>
      </c>
      <c r="F1201" s="37">
        <v>0</v>
      </c>
      <c r="G1201" s="37">
        <v>0</v>
      </c>
      <c r="H1201" s="37">
        <v>0</v>
      </c>
      <c r="I1201" s="37">
        <v>0</v>
      </c>
      <c r="J1201" s="37">
        <v>0</v>
      </c>
      <c r="K1201" s="37">
        <v>0</v>
      </c>
      <c r="L1201" s="37">
        <v>0</v>
      </c>
      <c r="M1201" s="37">
        <v>0</v>
      </c>
      <c r="N1201" s="37"/>
      <c r="O1201" s="37"/>
      <c r="P1201" s="37"/>
      <c r="Q1201" s="37"/>
      <c r="R1201" s="37"/>
      <c r="S1201" s="37"/>
    </row>
    <row r="1202" spans="2:19">
      <c r="B1202" s="6">
        <v>1963</v>
      </c>
      <c r="C1202" s="37">
        <v>0</v>
      </c>
      <c r="D1202" s="37">
        <v>0</v>
      </c>
      <c r="E1202" s="37">
        <v>0</v>
      </c>
      <c r="F1202" s="37">
        <v>0</v>
      </c>
      <c r="G1202" s="37">
        <v>0</v>
      </c>
      <c r="H1202" s="37">
        <v>0</v>
      </c>
      <c r="I1202" s="37">
        <v>0</v>
      </c>
      <c r="J1202" s="37">
        <v>0</v>
      </c>
      <c r="K1202" s="37">
        <v>0</v>
      </c>
      <c r="L1202" s="37">
        <v>0</v>
      </c>
      <c r="M1202" s="37">
        <v>0</v>
      </c>
      <c r="N1202" s="37"/>
      <c r="O1202" s="37"/>
      <c r="P1202" s="37"/>
      <c r="Q1202" s="37"/>
      <c r="R1202" s="37"/>
      <c r="S1202" s="37"/>
    </row>
    <row r="1203" spans="2:19">
      <c r="B1203" s="6">
        <v>1962</v>
      </c>
      <c r="C1203" s="37">
        <v>0</v>
      </c>
      <c r="D1203" s="37">
        <v>0</v>
      </c>
      <c r="E1203" s="37">
        <v>0</v>
      </c>
      <c r="F1203" s="37">
        <v>0</v>
      </c>
      <c r="G1203" s="37">
        <v>0</v>
      </c>
      <c r="H1203" s="37">
        <v>0</v>
      </c>
      <c r="I1203" s="37">
        <v>0</v>
      </c>
      <c r="J1203" s="37">
        <v>0</v>
      </c>
      <c r="K1203" s="37">
        <v>0</v>
      </c>
      <c r="L1203" s="37">
        <v>0</v>
      </c>
      <c r="M1203" s="37">
        <v>0</v>
      </c>
      <c r="N1203" s="37"/>
      <c r="O1203" s="37"/>
      <c r="P1203" s="37"/>
      <c r="Q1203" s="37"/>
      <c r="R1203" s="37"/>
      <c r="S1203" s="37"/>
    </row>
    <row r="1204" spans="2:19">
      <c r="B1204" s="6">
        <v>1961</v>
      </c>
      <c r="C1204" s="37">
        <v>0</v>
      </c>
      <c r="D1204" s="37">
        <v>0</v>
      </c>
      <c r="E1204" s="37">
        <v>0</v>
      </c>
      <c r="F1204" s="37">
        <v>0</v>
      </c>
      <c r="G1204" s="37">
        <v>0</v>
      </c>
      <c r="H1204" s="37">
        <v>0</v>
      </c>
      <c r="I1204" s="37">
        <v>0</v>
      </c>
      <c r="J1204" s="37">
        <v>0</v>
      </c>
      <c r="K1204" s="37">
        <v>0</v>
      </c>
      <c r="L1204" s="37">
        <v>0</v>
      </c>
      <c r="M1204" s="37">
        <v>0</v>
      </c>
      <c r="N1204" s="37"/>
      <c r="O1204" s="37"/>
      <c r="P1204" s="37"/>
      <c r="Q1204" s="37"/>
      <c r="R1204" s="37"/>
      <c r="S1204" s="37"/>
    </row>
    <row r="1205" spans="2:19">
      <c r="B1205" s="6">
        <v>1960</v>
      </c>
      <c r="C1205" s="37">
        <v>0</v>
      </c>
      <c r="D1205" s="37">
        <v>0</v>
      </c>
      <c r="E1205" s="37">
        <v>0</v>
      </c>
      <c r="F1205" s="37">
        <v>0</v>
      </c>
      <c r="G1205" s="37">
        <v>0</v>
      </c>
      <c r="H1205" s="37">
        <v>0</v>
      </c>
      <c r="I1205" s="37">
        <v>0</v>
      </c>
      <c r="J1205" s="37">
        <v>0</v>
      </c>
      <c r="K1205" s="37">
        <v>0</v>
      </c>
      <c r="L1205" s="37">
        <v>0</v>
      </c>
      <c r="M1205" s="37">
        <v>0</v>
      </c>
      <c r="N1205" s="37"/>
      <c r="O1205" s="37"/>
      <c r="P1205" s="37"/>
      <c r="Q1205" s="37"/>
      <c r="R1205" s="37"/>
      <c r="S1205" s="37"/>
    </row>
    <row r="1206" spans="2:19">
      <c r="B1206" s="6">
        <v>1959</v>
      </c>
      <c r="C1206" s="37">
        <v>0</v>
      </c>
      <c r="D1206" s="37">
        <v>0</v>
      </c>
      <c r="E1206" s="37">
        <v>0</v>
      </c>
      <c r="F1206" s="37">
        <v>0</v>
      </c>
      <c r="G1206" s="37">
        <v>0</v>
      </c>
      <c r="H1206" s="37">
        <v>0</v>
      </c>
      <c r="I1206" s="37">
        <v>0</v>
      </c>
      <c r="J1206" s="37">
        <v>0</v>
      </c>
      <c r="K1206" s="37">
        <v>0</v>
      </c>
      <c r="L1206" s="37">
        <v>0</v>
      </c>
      <c r="M1206" s="37">
        <v>0</v>
      </c>
      <c r="N1206" s="37"/>
      <c r="O1206" s="37"/>
      <c r="P1206" s="37"/>
      <c r="Q1206" s="37"/>
      <c r="R1206" s="37"/>
      <c r="S1206" s="37"/>
    </row>
    <row r="1207" spans="2:19">
      <c r="B1207" s="6">
        <v>1958</v>
      </c>
      <c r="C1207" s="37">
        <v>0</v>
      </c>
      <c r="D1207" s="37">
        <v>0</v>
      </c>
      <c r="E1207" s="37">
        <v>0</v>
      </c>
      <c r="F1207" s="37">
        <v>0</v>
      </c>
      <c r="G1207" s="37">
        <v>0</v>
      </c>
      <c r="H1207" s="37">
        <v>0</v>
      </c>
      <c r="I1207" s="37">
        <v>0</v>
      </c>
      <c r="J1207" s="37">
        <v>0</v>
      </c>
      <c r="K1207" s="37">
        <v>0</v>
      </c>
      <c r="L1207" s="37">
        <v>0</v>
      </c>
      <c r="M1207" s="37">
        <v>0</v>
      </c>
      <c r="N1207" s="37"/>
      <c r="O1207" s="37"/>
      <c r="P1207" s="37"/>
      <c r="Q1207" s="37"/>
      <c r="R1207" s="37"/>
      <c r="S1207" s="37"/>
    </row>
    <row r="1208" spans="2:19">
      <c r="B1208" s="6">
        <v>1957</v>
      </c>
      <c r="C1208" s="37">
        <v>0</v>
      </c>
      <c r="D1208" s="37">
        <v>0</v>
      </c>
      <c r="E1208" s="37">
        <v>0</v>
      </c>
      <c r="F1208" s="37">
        <v>0</v>
      </c>
      <c r="G1208" s="37">
        <v>0</v>
      </c>
      <c r="H1208" s="37">
        <v>0</v>
      </c>
      <c r="I1208" s="37">
        <v>0</v>
      </c>
      <c r="J1208" s="37">
        <v>0</v>
      </c>
      <c r="K1208" s="37">
        <v>0</v>
      </c>
      <c r="L1208" s="37">
        <v>0</v>
      </c>
      <c r="M1208" s="37">
        <v>0</v>
      </c>
      <c r="N1208" s="37"/>
      <c r="O1208" s="37"/>
      <c r="P1208" s="37"/>
      <c r="Q1208" s="37"/>
      <c r="R1208" s="37"/>
      <c r="S1208" s="37"/>
    </row>
    <row r="1209" spans="2:19">
      <c r="B1209" s="6">
        <v>1956</v>
      </c>
      <c r="C1209" s="37">
        <v>0</v>
      </c>
      <c r="D1209" s="37">
        <v>0</v>
      </c>
      <c r="E1209" s="37">
        <v>0</v>
      </c>
      <c r="F1209" s="37">
        <v>0</v>
      </c>
      <c r="G1209" s="37">
        <v>0</v>
      </c>
      <c r="H1209" s="37">
        <v>0</v>
      </c>
      <c r="I1209" s="37">
        <v>0</v>
      </c>
      <c r="J1209" s="37">
        <v>0</v>
      </c>
      <c r="K1209" s="37">
        <v>0</v>
      </c>
      <c r="L1209" s="37">
        <v>0</v>
      </c>
      <c r="M1209" s="37">
        <v>0</v>
      </c>
      <c r="N1209" s="37"/>
      <c r="O1209" s="37"/>
      <c r="P1209" s="37"/>
      <c r="Q1209" s="37"/>
      <c r="R1209" s="37"/>
      <c r="S1209" s="37"/>
    </row>
    <row r="1210" spans="2:19">
      <c r="B1210" s="6">
        <v>1955</v>
      </c>
      <c r="C1210" s="37">
        <v>0</v>
      </c>
      <c r="D1210" s="37">
        <v>0</v>
      </c>
      <c r="E1210" s="37">
        <v>0</v>
      </c>
      <c r="F1210" s="37">
        <v>0</v>
      </c>
      <c r="G1210" s="37">
        <v>0</v>
      </c>
      <c r="H1210" s="37">
        <v>0</v>
      </c>
      <c r="I1210" s="37">
        <v>0</v>
      </c>
      <c r="J1210" s="37">
        <v>0</v>
      </c>
      <c r="K1210" s="37">
        <v>0</v>
      </c>
      <c r="L1210" s="37">
        <v>0</v>
      </c>
      <c r="M1210" s="37">
        <v>0</v>
      </c>
      <c r="N1210" s="37"/>
      <c r="O1210" s="37"/>
      <c r="P1210" s="37"/>
      <c r="Q1210" s="37"/>
      <c r="R1210" s="37"/>
      <c r="S1210" s="37"/>
    </row>
    <row r="1211" spans="2:19">
      <c r="B1211" s="6">
        <v>1954</v>
      </c>
      <c r="C1211" s="37">
        <v>0</v>
      </c>
      <c r="D1211" s="37">
        <v>0</v>
      </c>
      <c r="E1211" s="37">
        <v>0</v>
      </c>
      <c r="F1211" s="37">
        <v>0</v>
      </c>
      <c r="G1211" s="37">
        <v>0</v>
      </c>
      <c r="H1211" s="37">
        <v>0</v>
      </c>
      <c r="I1211" s="37">
        <v>0</v>
      </c>
      <c r="J1211" s="37">
        <v>0</v>
      </c>
      <c r="K1211" s="37">
        <v>0</v>
      </c>
      <c r="L1211" s="37">
        <v>0</v>
      </c>
      <c r="M1211" s="37">
        <v>0</v>
      </c>
      <c r="N1211" s="37"/>
      <c r="O1211" s="37"/>
      <c r="P1211" s="37"/>
      <c r="Q1211" s="37"/>
      <c r="R1211" s="37"/>
      <c r="S1211" s="37"/>
    </row>
    <row r="1212" spans="2:19">
      <c r="B1212" s="6">
        <v>1953</v>
      </c>
      <c r="C1212" s="37">
        <v>0</v>
      </c>
      <c r="D1212" s="37">
        <v>0</v>
      </c>
      <c r="E1212" s="37">
        <v>0</v>
      </c>
      <c r="F1212" s="37">
        <v>0</v>
      </c>
      <c r="G1212" s="37">
        <v>0</v>
      </c>
      <c r="H1212" s="37">
        <v>0</v>
      </c>
      <c r="I1212" s="37">
        <v>0</v>
      </c>
      <c r="J1212" s="37">
        <v>0</v>
      </c>
      <c r="K1212" s="37">
        <v>0</v>
      </c>
      <c r="L1212" s="37">
        <v>0</v>
      </c>
      <c r="M1212" s="37">
        <v>0</v>
      </c>
      <c r="N1212" s="37"/>
      <c r="O1212" s="37"/>
      <c r="P1212" s="37"/>
      <c r="Q1212" s="37"/>
      <c r="R1212" s="37"/>
      <c r="S1212" s="37"/>
    </row>
    <row r="1213" spans="2:19">
      <c r="B1213" s="6">
        <v>1952</v>
      </c>
      <c r="C1213" s="37">
        <v>0</v>
      </c>
      <c r="D1213" s="37">
        <v>0</v>
      </c>
      <c r="E1213" s="37">
        <v>0</v>
      </c>
      <c r="F1213" s="37">
        <v>0</v>
      </c>
      <c r="G1213" s="37">
        <v>0</v>
      </c>
      <c r="H1213" s="37">
        <v>0</v>
      </c>
      <c r="I1213" s="37">
        <v>0</v>
      </c>
      <c r="J1213" s="37">
        <v>0</v>
      </c>
      <c r="K1213" s="37">
        <v>0</v>
      </c>
      <c r="L1213" s="37">
        <v>0</v>
      </c>
      <c r="M1213" s="37">
        <v>0</v>
      </c>
      <c r="N1213" s="37"/>
      <c r="O1213" s="37"/>
      <c r="P1213" s="37"/>
      <c r="Q1213" s="37"/>
      <c r="R1213" s="37"/>
      <c r="S1213" s="37"/>
    </row>
    <row r="1214" spans="2:19">
      <c r="B1214" s="6">
        <v>1951</v>
      </c>
      <c r="C1214" s="37">
        <v>0</v>
      </c>
      <c r="D1214" s="37">
        <v>0</v>
      </c>
      <c r="E1214" s="37">
        <v>0</v>
      </c>
      <c r="F1214" s="37">
        <v>0</v>
      </c>
      <c r="G1214" s="37">
        <v>0</v>
      </c>
      <c r="H1214" s="37">
        <v>0</v>
      </c>
      <c r="I1214" s="37">
        <v>0</v>
      </c>
      <c r="J1214" s="37">
        <v>0</v>
      </c>
      <c r="K1214" s="37">
        <v>0</v>
      </c>
      <c r="L1214" s="37">
        <v>0</v>
      </c>
      <c r="M1214" s="37">
        <v>0</v>
      </c>
      <c r="N1214" s="37"/>
      <c r="O1214" s="37"/>
      <c r="P1214" s="37"/>
      <c r="Q1214" s="37"/>
      <c r="R1214" s="37"/>
      <c r="S1214" s="37"/>
    </row>
    <row r="1215" spans="2:19">
      <c r="B1215" s="6">
        <v>1950</v>
      </c>
      <c r="C1215" s="37">
        <v>0</v>
      </c>
      <c r="D1215" s="37">
        <v>0</v>
      </c>
      <c r="E1215" s="37">
        <v>0</v>
      </c>
      <c r="F1215" s="37">
        <v>0</v>
      </c>
      <c r="G1215" s="37">
        <v>0</v>
      </c>
      <c r="H1215" s="37">
        <v>0</v>
      </c>
      <c r="I1215" s="37">
        <v>0</v>
      </c>
      <c r="J1215" s="37">
        <v>0</v>
      </c>
      <c r="K1215" s="37">
        <v>0</v>
      </c>
      <c r="L1215" s="37">
        <v>0</v>
      </c>
      <c r="M1215" s="37">
        <v>0</v>
      </c>
      <c r="N1215" s="37"/>
      <c r="O1215" s="37"/>
      <c r="P1215" s="37"/>
      <c r="Q1215" s="37"/>
      <c r="R1215" s="37"/>
      <c r="S1215" s="37"/>
    </row>
    <row r="1216" spans="2:19">
      <c r="B1216" s="6">
        <v>1949</v>
      </c>
      <c r="C1216" s="37">
        <v>0</v>
      </c>
      <c r="D1216" s="37">
        <v>0</v>
      </c>
      <c r="E1216" s="37">
        <v>0</v>
      </c>
      <c r="F1216" s="37">
        <v>0</v>
      </c>
      <c r="G1216" s="37">
        <v>0</v>
      </c>
      <c r="H1216" s="37">
        <v>0</v>
      </c>
      <c r="I1216" s="37">
        <v>0</v>
      </c>
      <c r="J1216" s="37">
        <v>0</v>
      </c>
      <c r="K1216" s="37">
        <v>0</v>
      </c>
      <c r="L1216" s="37">
        <v>0</v>
      </c>
      <c r="M1216" s="37">
        <v>0</v>
      </c>
      <c r="N1216" s="37"/>
      <c r="O1216" s="37"/>
      <c r="P1216" s="37"/>
      <c r="Q1216" s="37"/>
      <c r="R1216" s="37"/>
      <c r="S1216" s="37"/>
    </row>
    <row r="1217" spans="2:19">
      <c r="B1217" s="6">
        <v>1948</v>
      </c>
      <c r="C1217" s="37">
        <v>0</v>
      </c>
      <c r="D1217" s="37">
        <v>0</v>
      </c>
      <c r="E1217" s="37">
        <v>0</v>
      </c>
      <c r="F1217" s="37">
        <v>0</v>
      </c>
      <c r="G1217" s="37">
        <v>0</v>
      </c>
      <c r="H1217" s="37">
        <v>0</v>
      </c>
      <c r="I1217" s="37">
        <v>0</v>
      </c>
      <c r="J1217" s="37">
        <v>0</v>
      </c>
      <c r="K1217" s="37">
        <v>0</v>
      </c>
      <c r="L1217" s="37">
        <v>0</v>
      </c>
      <c r="M1217" s="37">
        <v>0</v>
      </c>
      <c r="N1217" s="37"/>
      <c r="O1217" s="37"/>
      <c r="P1217" s="37"/>
      <c r="Q1217" s="37"/>
      <c r="R1217" s="37"/>
      <c r="S1217" s="37"/>
    </row>
    <row r="1218" spans="2:19">
      <c r="B1218" s="6">
        <v>1947</v>
      </c>
      <c r="C1218" s="37">
        <v>0</v>
      </c>
      <c r="D1218" s="37">
        <v>0</v>
      </c>
      <c r="E1218" s="37">
        <v>0</v>
      </c>
      <c r="F1218" s="37">
        <v>0</v>
      </c>
      <c r="G1218" s="37">
        <v>0</v>
      </c>
      <c r="H1218" s="37">
        <v>0</v>
      </c>
      <c r="I1218" s="37">
        <v>0</v>
      </c>
      <c r="J1218" s="37">
        <v>0</v>
      </c>
      <c r="K1218" s="37">
        <v>0</v>
      </c>
      <c r="L1218" s="37">
        <v>0</v>
      </c>
      <c r="M1218" s="37">
        <v>0</v>
      </c>
      <c r="N1218" s="37"/>
      <c r="O1218" s="37"/>
      <c r="P1218" s="37"/>
      <c r="Q1218" s="37"/>
      <c r="R1218" s="37"/>
      <c r="S1218" s="37"/>
    </row>
    <row r="1219" spans="2:19">
      <c r="B1219" s="6">
        <v>1946</v>
      </c>
      <c r="C1219" s="37">
        <v>0</v>
      </c>
      <c r="D1219" s="37">
        <v>0</v>
      </c>
      <c r="E1219" s="37">
        <v>0</v>
      </c>
      <c r="F1219" s="37">
        <v>0</v>
      </c>
      <c r="G1219" s="37">
        <v>0</v>
      </c>
      <c r="H1219" s="37">
        <v>0</v>
      </c>
      <c r="I1219" s="37">
        <v>0</v>
      </c>
      <c r="J1219" s="37">
        <v>0</v>
      </c>
      <c r="K1219" s="37">
        <v>0</v>
      </c>
      <c r="L1219" s="37">
        <v>0</v>
      </c>
      <c r="M1219" s="37">
        <v>0</v>
      </c>
      <c r="N1219" s="37"/>
      <c r="O1219" s="37"/>
      <c r="P1219" s="37"/>
      <c r="Q1219" s="37"/>
      <c r="R1219" s="37"/>
      <c r="S1219" s="37"/>
    </row>
    <row r="1220" spans="2:19">
      <c r="B1220" s="6">
        <v>1945</v>
      </c>
      <c r="C1220" s="37">
        <v>0</v>
      </c>
      <c r="D1220" s="37">
        <v>0</v>
      </c>
      <c r="E1220" s="37">
        <v>0</v>
      </c>
      <c r="F1220" s="37">
        <v>0</v>
      </c>
      <c r="G1220" s="37">
        <v>0</v>
      </c>
      <c r="H1220" s="37">
        <v>0</v>
      </c>
      <c r="I1220" s="37">
        <v>0</v>
      </c>
      <c r="J1220" s="37">
        <v>0</v>
      </c>
      <c r="K1220" s="37">
        <v>0</v>
      </c>
      <c r="L1220" s="37">
        <v>0</v>
      </c>
      <c r="M1220" s="37">
        <v>0</v>
      </c>
      <c r="N1220" s="37"/>
      <c r="O1220" s="37"/>
      <c r="P1220" s="37"/>
      <c r="Q1220" s="37"/>
      <c r="R1220" s="37"/>
      <c r="S1220" s="37"/>
    </row>
    <row r="1221" spans="2:19">
      <c r="B1221" s="6">
        <v>1944</v>
      </c>
      <c r="C1221" s="37">
        <v>0</v>
      </c>
      <c r="D1221" s="37">
        <v>0</v>
      </c>
      <c r="E1221" s="37">
        <v>0</v>
      </c>
      <c r="F1221" s="37">
        <v>0</v>
      </c>
      <c r="G1221" s="37">
        <v>0</v>
      </c>
      <c r="H1221" s="37">
        <v>0</v>
      </c>
      <c r="I1221" s="37">
        <v>0</v>
      </c>
      <c r="J1221" s="37">
        <v>0</v>
      </c>
      <c r="K1221" s="37">
        <v>0</v>
      </c>
      <c r="L1221" s="37">
        <v>0</v>
      </c>
      <c r="M1221" s="37">
        <v>0</v>
      </c>
      <c r="N1221" s="37"/>
      <c r="O1221" s="37"/>
      <c r="P1221" s="37"/>
      <c r="Q1221" s="37"/>
      <c r="R1221" s="37"/>
      <c r="S1221" s="37"/>
    </row>
    <row r="1222" spans="2:19">
      <c r="B1222" s="6">
        <v>1943</v>
      </c>
      <c r="C1222" s="37">
        <v>0</v>
      </c>
      <c r="D1222" s="37">
        <v>0</v>
      </c>
      <c r="E1222" s="37">
        <v>0</v>
      </c>
      <c r="F1222" s="37">
        <v>0</v>
      </c>
      <c r="G1222" s="37">
        <v>0</v>
      </c>
      <c r="H1222" s="37">
        <v>0</v>
      </c>
      <c r="I1222" s="37">
        <v>0</v>
      </c>
      <c r="J1222" s="37">
        <v>0</v>
      </c>
      <c r="K1222" s="37">
        <v>0</v>
      </c>
      <c r="L1222" s="37">
        <v>0</v>
      </c>
      <c r="M1222" s="37">
        <v>0</v>
      </c>
      <c r="N1222" s="37"/>
      <c r="O1222" s="37"/>
      <c r="P1222" s="37"/>
      <c r="Q1222" s="37"/>
      <c r="R1222" s="37"/>
      <c r="S1222" s="37"/>
    </row>
    <row r="1223" spans="2:19">
      <c r="B1223" s="6">
        <v>1942</v>
      </c>
      <c r="C1223" s="37">
        <v>0</v>
      </c>
      <c r="D1223" s="37">
        <v>0</v>
      </c>
      <c r="E1223" s="37">
        <v>0</v>
      </c>
      <c r="F1223" s="37">
        <v>0</v>
      </c>
      <c r="G1223" s="37">
        <v>0</v>
      </c>
      <c r="H1223" s="37">
        <v>0</v>
      </c>
      <c r="I1223" s="37">
        <v>0</v>
      </c>
      <c r="J1223" s="37">
        <v>0</v>
      </c>
      <c r="K1223" s="37">
        <v>0</v>
      </c>
      <c r="L1223" s="37">
        <v>0</v>
      </c>
      <c r="M1223" s="37">
        <v>0</v>
      </c>
      <c r="N1223" s="37"/>
      <c r="O1223" s="37"/>
      <c r="P1223" s="37"/>
      <c r="Q1223" s="37"/>
      <c r="R1223" s="37"/>
      <c r="S1223" s="37"/>
    </row>
    <row r="1224" spans="2:19">
      <c r="B1224" s="6">
        <v>1941</v>
      </c>
      <c r="C1224" s="37">
        <v>0</v>
      </c>
      <c r="D1224" s="37">
        <v>0</v>
      </c>
      <c r="E1224" s="37">
        <v>0</v>
      </c>
      <c r="F1224" s="37">
        <v>0</v>
      </c>
      <c r="G1224" s="37">
        <v>0</v>
      </c>
      <c r="H1224" s="37">
        <v>0</v>
      </c>
      <c r="I1224" s="37">
        <v>0</v>
      </c>
      <c r="J1224" s="37">
        <v>0</v>
      </c>
      <c r="K1224" s="37">
        <v>0</v>
      </c>
      <c r="L1224" s="37">
        <v>0</v>
      </c>
      <c r="M1224" s="37">
        <v>0</v>
      </c>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9" t="s">
        <v>18</v>
      </c>
      <c r="B1236" s="7" t="s">
        <v>10</v>
      </c>
      <c r="C1236" s="8">
        <f>SUM(C1159:C1235)</f>
        <v>18090.293485909402</v>
      </c>
      <c r="D1236" s="8">
        <f>SUM(D1158:D1235)</f>
        <v>18090.293485909402</v>
      </c>
      <c r="E1236" s="8">
        <f>SUM(E1157:E1235)</f>
        <v>18090.293485909402</v>
      </c>
      <c r="F1236" s="8">
        <f>SUM(F1156:F1235)</f>
        <v>18090.293485909402</v>
      </c>
      <c r="G1236" s="8">
        <f>SUM(G1155:G1235)</f>
        <v>30370.854895909401</v>
      </c>
      <c r="H1236" s="8">
        <f>SUM(H1149:H1235)</f>
        <v>30370.854895909401</v>
      </c>
      <c r="I1236" s="8">
        <f>SUM(I1149:I1235)</f>
        <v>30370.854895909401</v>
      </c>
      <c r="J1236" s="8">
        <f t="shared" ref="J1236" si="21">SUM(J1149:J1235)</f>
        <v>30370.854895909401</v>
      </c>
      <c r="K1236" s="8">
        <f>SUM(K1149:K1235)</f>
        <v>30370.854895909401</v>
      </c>
      <c r="L1236" s="8">
        <f t="shared" ref="L1236" si="22">SUM(L1149:L1235)</f>
        <v>30370.854895909401</v>
      </c>
      <c r="M1236" s="8">
        <f>SUM(M1149:M1235)</f>
        <v>30370.854895909401</v>
      </c>
      <c r="N1236" s="11">
        <f>SUM(N1144:N1235)</f>
        <v>100467.29000000002</v>
      </c>
      <c r="O1236" s="11">
        <f>SUM(O1144:O1235)</f>
        <v>118162.34000000001</v>
      </c>
      <c r="P1236" s="11">
        <f>SUM(P1144:P1235)</f>
        <v>118162.34000000001</v>
      </c>
      <c r="Q1236" s="11">
        <f>SUM(Q1144:Q1235)</f>
        <v>136230.55999999997</v>
      </c>
      <c r="R1236" s="11">
        <f>SUM(R1143:R1235)</f>
        <v>151842.12</v>
      </c>
      <c r="S1236" s="11">
        <f>SUM(S1143:S1235)</f>
        <v>166111.29</v>
      </c>
    </row>
    <row r="1237" spans="1:19">
      <c r="A1237" s="76"/>
      <c r="B1237" s="7"/>
      <c r="C1237" s="8"/>
      <c r="D1237" s="8"/>
      <c r="E1237" s="8"/>
      <c r="F1237" s="8"/>
      <c r="G1237" s="8"/>
      <c r="H1237" s="8"/>
      <c r="I1237" s="8"/>
      <c r="J1237" s="8"/>
      <c r="K1237" s="8"/>
      <c r="L1237" s="8"/>
      <c r="M1237" s="10"/>
    </row>
    <row r="1238" spans="1:19">
      <c r="A1238" s="77" t="s">
        <v>116</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v>26821.75</v>
      </c>
      <c r="D1270" s="37">
        <v>26821.75</v>
      </c>
      <c r="E1270" s="37">
        <v>26821.75</v>
      </c>
      <c r="F1270" s="37">
        <v>26821.75</v>
      </c>
      <c r="G1270" s="37">
        <v>26821.75</v>
      </c>
      <c r="H1270" s="37">
        <v>26821.75</v>
      </c>
      <c r="I1270" s="37">
        <v>26821.75</v>
      </c>
      <c r="J1270" s="37">
        <v>26821.75</v>
      </c>
      <c r="K1270" s="37">
        <v>26821.75</v>
      </c>
      <c r="L1270" s="37">
        <v>26821.75</v>
      </c>
      <c r="M1270" s="37">
        <v>26821.75</v>
      </c>
      <c r="N1270" s="37">
        <v>26821.75</v>
      </c>
      <c r="O1270" s="37">
        <v>26821.75</v>
      </c>
      <c r="P1270" s="37">
        <v>26821.75</v>
      </c>
      <c r="Q1270" s="37">
        <v>26821.75</v>
      </c>
      <c r="R1270" s="37">
        <v>26821.75</v>
      </c>
      <c r="S1270" s="37">
        <v>26821.75</v>
      </c>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c r="B1330" s="6">
        <v>1930</v>
      </c>
      <c r="C1330" s="37"/>
      <c r="D1330" s="37"/>
      <c r="E1330" s="37"/>
      <c r="F1330" s="37"/>
      <c r="G1330" s="37"/>
      <c r="H1330" s="37"/>
      <c r="I1330" s="37"/>
      <c r="J1330" s="37"/>
      <c r="K1330" s="37"/>
      <c r="L1330" s="37"/>
      <c r="M1330" s="37"/>
      <c r="N1330" s="37"/>
      <c r="O1330" s="37"/>
      <c r="P1330" s="37"/>
      <c r="Q1330" s="37"/>
      <c r="R1330" s="37"/>
      <c r="S1330" s="37"/>
    </row>
    <row r="1331" spans="1:19">
      <c r="A1331" s="75" t="s">
        <v>116</v>
      </c>
      <c r="B1331" s="7" t="s">
        <v>10</v>
      </c>
      <c r="C1331" s="8">
        <f>SUM(C1254:C1330)</f>
        <v>26821.75</v>
      </c>
      <c r="D1331" s="8">
        <f>SUM(D1253:D1330)</f>
        <v>26821.75</v>
      </c>
      <c r="E1331" s="8">
        <f>SUM(E1252:E1330)</f>
        <v>26821.75</v>
      </c>
      <c r="F1331" s="8">
        <f>SUM(F1251:F1330)</f>
        <v>26821.75</v>
      </c>
      <c r="G1331" s="8">
        <f>SUM(G1250:G1330)</f>
        <v>26821.75</v>
      </c>
      <c r="H1331" s="8">
        <f>SUM(H1244:H1330)</f>
        <v>26821.75</v>
      </c>
      <c r="I1331" s="8">
        <f>SUM(I1244:I1330)</f>
        <v>26821.75</v>
      </c>
      <c r="J1331" s="8">
        <f t="shared" ref="J1331" si="23">SUM(J1244:J1330)</f>
        <v>26821.75</v>
      </c>
      <c r="K1331" s="8">
        <f>SUM(K1244:K1330)</f>
        <v>26821.75</v>
      </c>
      <c r="L1331" s="8">
        <f t="shared" ref="L1331" si="24">SUM(L1244:L1330)</f>
        <v>26821.75</v>
      </c>
      <c r="M1331" s="8">
        <f>SUM(M1244:M1330)</f>
        <v>26821.75</v>
      </c>
      <c r="N1331" s="11">
        <f>SUM(N1239:N1330)</f>
        <v>26821.75</v>
      </c>
      <c r="O1331" s="11">
        <f>SUM(O1239:O1330)</f>
        <v>26821.75</v>
      </c>
      <c r="P1331" s="11">
        <f>SUM(P1239:P1330)</f>
        <v>26821.75</v>
      </c>
      <c r="Q1331" s="11">
        <f>SUM(Q1239:Q1330)</f>
        <v>26821.75</v>
      </c>
      <c r="R1331" s="11">
        <f>SUM(R1238:R1330)</f>
        <v>26821.75</v>
      </c>
      <c r="S1331" s="11">
        <f>SUM(S1238:S1330)</f>
        <v>26821.75</v>
      </c>
    </row>
    <row r="1332" spans="1:19" ht="13.5" thickBot="1">
      <c r="A1332" s="76"/>
      <c r="B1332" s="7"/>
      <c r="C1332" s="8"/>
      <c r="D1332" s="8"/>
      <c r="E1332" s="8"/>
      <c r="F1332" s="8"/>
      <c r="G1332" s="8"/>
      <c r="H1332" s="8"/>
      <c r="I1332" s="8"/>
      <c r="J1332" s="8"/>
      <c r="K1332" s="8"/>
      <c r="L1332" s="8"/>
      <c r="M1332" s="10"/>
    </row>
    <row r="1333" spans="1:19" ht="13.5" thickBot="1">
      <c r="A1333" s="79" t="s">
        <v>117</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79" t="s">
        <v>117</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80" t="s">
        <v>118</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ht="13.5" thickBot="1">
      <c r="B1520" s="6">
        <v>1930</v>
      </c>
      <c r="C1520" s="37"/>
      <c r="D1520" s="37"/>
      <c r="E1520" s="37"/>
      <c r="F1520" s="37"/>
      <c r="G1520" s="37"/>
      <c r="H1520" s="37"/>
      <c r="I1520" s="37"/>
      <c r="J1520" s="37"/>
      <c r="K1520" s="37"/>
      <c r="L1520" s="37"/>
      <c r="M1520" s="37"/>
      <c r="N1520" s="37"/>
      <c r="O1520" s="37"/>
      <c r="P1520" s="37"/>
      <c r="Q1520" s="37"/>
      <c r="R1520" s="37"/>
      <c r="S1520" s="37"/>
    </row>
    <row r="1521" spans="1:19" ht="13.5" thickBot="1">
      <c r="A1521" s="81" t="s">
        <v>118</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ht="13.5" thickBot="1">
      <c r="A1522" s="76"/>
      <c r="B1522" s="7"/>
      <c r="C1522" s="8"/>
      <c r="D1522" s="8"/>
      <c r="E1522" s="8"/>
      <c r="F1522" s="8"/>
      <c r="G1522" s="8"/>
      <c r="H1522" s="8"/>
      <c r="I1522" s="8"/>
      <c r="J1522" s="8"/>
      <c r="K1522" s="8"/>
      <c r="L1522" s="8"/>
      <c r="M1522" s="10"/>
    </row>
    <row r="1523" spans="1:19" ht="13.5" thickBot="1">
      <c r="A1523" s="79" t="s">
        <v>119</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119</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c r="A1618" s="77" t="s">
        <v>120</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c r="A1711" s="75" t="s">
        <v>120</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25.5">
      <c r="A1713" s="77" t="s">
        <v>121</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25.5">
      <c r="A1806" s="75" t="s">
        <v>121</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ht="89.25">
      <c r="A1808" s="77" t="s">
        <v>122</v>
      </c>
      <c r="B1808" s="6">
        <v>2022</v>
      </c>
      <c r="C1808" s="36"/>
      <c r="D1808" s="36"/>
      <c r="E1808" s="36"/>
      <c r="F1808" s="36"/>
      <c r="G1808" s="36"/>
      <c r="H1808" s="36"/>
      <c r="I1808" s="36"/>
      <c r="J1808" s="36"/>
      <c r="K1808" s="36"/>
      <c r="L1808" s="36"/>
      <c r="M1808" s="36"/>
      <c r="N1808" s="36"/>
      <c r="O1808" s="36"/>
      <c r="P1808" s="36"/>
      <c r="Q1808" s="36"/>
      <c r="R1808" s="74"/>
      <c r="S1808" s="37">
        <v>19700.939999999999</v>
      </c>
    </row>
    <row r="1809" spans="1:19">
      <c r="A1809" s="38"/>
      <c r="B1809" s="6">
        <v>2021</v>
      </c>
      <c r="C1809" s="36"/>
      <c r="D1809" s="36"/>
      <c r="E1809" s="36"/>
      <c r="F1809" s="36"/>
      <c r="G1809" s="36"/>
      <c r="H1809" s="36"/>
      <c r="I1809" s="36"/>
      <c r="J1809" s="36"/>
      <c r="K1809" s="36"/>
      <c r="L1809" s="36"/>
      <c r="M1809" s="36"/>
      <c r="N1809" s="36"/>
      <c r="O1809" s="36"/>
      <c r="P1809" s="36"/>
      <c r="Q1809" s="36"/>
      <c r="R1809" s="37">
        <v>26625.18</v>
      </c>
      <c r="S1809" s="37">
        <v>26625.18</v>
      </c>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v>54750</v>
      </c>
      <c r="M1815" s="37">
        <v>54750</v>
      </c>
      <c r="N1815" s="37">
        <v>54750</v>
      </c>
      <c r="O1815" s="37">
        <v>54750</v>
      </c>
      <c r="P1815" s="37">
        <v>54750</v>
      </c>
      <c r="Q1815" s="37">
        <v>54750</v>
      </c>
      <c r="R1815" s="37">
        <v>54750</v>
      </c>
      <c r="S1815" s="37">
        <v>54750</v>
      </c>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v>1443.65</v>
      </c>
      <c r="F1822" s="37">
        <v>1443.65</v>
      </c>
      <c r="G1822" s="37">
        <v>1443.65</v>
      </c>
      <c r="H1822" s="37">
        <v>1443.65</v>
      </c>
      <c r="I1822" s="37">
        <v>1443.65</v>
      </c>
      <c r="J1822" s="37">
        <v>1443.65</v>
      </c>
      <c r="K1822" s="37">
        <v>1443.65</v>
      </c>
      <c r="L1822" s="37">
        <v>1443.65</v>
      </c>
      <c r="M1822" s="37">
        <v>1443.65</v>
      </c>
      <c r="N1822" s="37">
        <v>1443.65</v>
      </c>
      <c r="O1822" s="37">
        <v>1443.65</v>
      </c>
      <c r="P1822" s="37">
        <v>1443.65</v>
      </c>
      <c r="Q1822" s="37">
        <v>1443.65</v>
      </c>
      <c r="R1822" s="37">
        <v>1443.65</v>
      </c>
      <c r="S1822" s="37">
        <v>1443.65</v>
      </c>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v>0</v>
      </c>
      <c r="D1824" s="37">
        <v>0</v>
      </c>
      <c r="E1824" s="37">
        <v>0</v>
      </c>
      <c r="F1824" s="37">
        <v>0</v>
      </c>
      <c r="G1824" s="37">
        <v>0</v>
      </c>
      <c r="H1824" s="37">
        <v>0</v>
      </c>
      <c r="I1824" s="37">
        <v>0</v>
      </c>
      <c r="J1824" s="37">
        <v>0</v>
      </c>
      <c r="K1824" s="37">
        <v>0</v>
      </c>
      <c r="L1824" s="37">
        <v>0</v>
      </c>
      <c r="M1824" s="37">
        <v>0</v>
      </c>
      <c r="N1824" s="37"/>
      <c r="O1824" s="37"/>
      <c r="P1824" s="37"/>
      <c r="Q1824" s="37"/>
      <c r="R1824" s="37"/>
      <c r="S1824" s="37"/>
    </row>
    <row r="1825" spans="2:19">
      <c r="B1825" s="6">
        <v>2005</v>
      </c>
      <c r="C1825" s="37">
        <v>0</v>
      </c>
      <c r="D1825" s="37">
        <v>0</v>
      </c>
      <c r="E1825" s="37">
        <v>0</v>
      </c>
      <c r="F1825" s="37">
        <v>0</v>
      </c>
      <c r="G1825" s="37">
        <v>0</v>
      </c>
      <c r="H1825" s="37">
        <v>0</v>
      </c>
      <c r="I1825" s="37">
        <v>0</v>
      </c>
      <c r="J1825" s="37">
        <v>0</v>
      </c>
      <c r="K1825" s="37">
        <v>0</v>
      </c>
      <c r="L1825" s="37">
        <v>0</v>
      </c>
      <c r="M1825" s="37">
        <v>0</v>
      </c>
      <c r="N1825" s="37"/>
      <c r="O1825" s="37"/>
      <c r="P1825" s="37"/>
      <c r="Q1825" s="37"/>
      <c r="R1825" s="37"/>
      <c r="S1825" s="37"/>
    </row>
    <row r="1826" spans="2:19">
      <c r="B1826" s="6">
        <v>2004</v>
      </c>
      <c r="C1826" s="37">
        <v>14142.67</v>
      </c>
      <c r="D1826" s="37">
        <v>14142.67</v>
      </c>
      <c r="E1826" s="37">
        <v>14142.67</v>
      </c>
      <c r="F1826" s="37">
        <v>14142.67</v>
      </c>
      <c r="G1826" s="37">
        <v>14142.67</v>
      </c>
      <c r="H1826" s="37">
        <v>14142.67</v>
      </c>
      <c r="I1826" s="37">
        <v>14142.67</v>
      </c>
      <c r="J1826" s="37">
        <v>14142.67</v>
      </c>
      <c r="K1826" s="37">
        <v>14142.67</v>
      </c>
      <c r="L1826" s="37">
        <v>14142.67</v>
      </c>
      <c r="M1826" s="37">
        <v>14142.67</v>
      </c>
      <c r="N1826" s="37">
        <v>14142.67</v>
      </c>
      <c r="O1826" s="37">
        <v>14142.67</v>
      </c>
      <c r="P1826" s="37">
        <v>14142.67</v>
      </c>
      <c r="Q1826" s="37">
        <v>14142.67</v>
      </c>
      <c r="R1826" s="37">
        <v>14142.67</v>
      </c>
      <c r="S1826" s="37">
        <v>14142.67</v>
      </c>
    </row>
    <row r="1827" spans="2:19">
      <c r="B1827" s="6">
        <v>2003</v>
      </c>
      <c r="C1827" s="37">
        <v>75639.91</v>
      </c>
      <c r="D1827" s="37">
        <v>75639.91</v>
      </c>
      <c r="E1827" s="37">
        <v>75639.91</v>
      </c>
      <c r="F1827" s="37">
        <v>75639.91</v>
      </c>
      <c r="G1827" s="37">
        <v>75639.91</v>
      </c>
      <c r="H1827" s="37">
        <v>75639.91</v>
      </c>
      <c r="I1827" s="37">
        <v>75639.91</v>
      </c>
      <c r="J1827" s="37">
        <v>75639.91</v>
      </c>
      <c r="K1827" s="37">
        <v>75639.91</v>
      </c>
      <c r="L1827" s="37">
        <v>75639.91</v>
      </c>
      <c r="M1827" s="37">
        <v>75639.91</v>
      </c>
      <c r="N1827" s="37">
        <v>75639.91</v>
      </c>
      <c r="O1827" s="37">
        <v>75639.91</v>
      </c>
      <c r="P1827" s="37">
        <v>75639.91</v>
      </c>
      <c r="Q1827" s="37">
        <v>75639.91</v>
      </c>
      <c r="R1827" s="37">
        <v>75639.91</v>
      </c>
      <c r="S1827" s="37">
        <v>75639.91</v>
      </c>
    </row>
    <row r="1828" spans="2:19">
      <c r="B1828" s="6">
        <v>2002</v>
      </c>
      <c r="C1828" s="37">
        <v>0</v>
      </c>
      <c r="D1828" s="37">
        <v>0</v>
      </c>
      <c r="E1828" s="37">
        <v>0</v>
      </c>
      <c r="F1828" s="37">
        <v>0</v>
      </c>
      <c r="G1828" s="37">
        <v>0</v>
      </c>
      <c r="H1828" s="37">
        <v>0</v>
      </c>
      <c r="I1828" s="37">
        <v>0</v>
      </c>
      <c r="J1828" s="37">
        <v>0</v>
      </c>
      <c r="K1828" s="37">
        <v>0</v>
      </c>
      <c r="L1828" s="37">
        <v>0</v>
      </c>
      <c r="M1828" s="37">
        <v>0</v>
      </c>
      <c r="N1828" s="37"/>
      <c r="O1828" s="37"/>
      <c r="P1828" s="37"/>
      <c r="Q1828" s="37"/>
      <c r="R1828" s="37"/>
      <c r="S1828" s="37"/>
    </row>
    <row r="1829" spans="2:19">
      <c r="B1829" s="6">
        <v>2001</v>
      </c>
      <c r="C1829" s="37">
        <v>37788.94</v>
      </c>
      <c r="D1829" s="37">
        <v>37788.94</v>
      </c>
      <c r="E1829" s="37">
        <v>37788.94</v>
      </c>
      <c r="F1829" s="37">
        <v>37788.94</v>
      </c>
      <c r="G1829" s="37">
        <v>37788.94</v>
      </c>
      <c r="H1829" s="37">
        <v>37788.94</v>
      </c>
      <c r="I1829" s="37">
        <v>37788.94</v>
      </c>
      <c r="J1829" s="37">
        <v>37788.94</v>
      </c>
      <c r="K1829" s="37">
        <v>37788.94</v>
      </c>
      <c r="L1829" s="37">
        <v>37788.94</v>
      </c>
      <c r="M1829" s="37">
        <v>37788.94</v>
      </c>
      <c r="N1829" s="37">
        <v>37788.94</v>
      </c>
      <c r="O1829" s="37">
        <v>37788.94</v>
      </c>
      <c r="P1829" s="37">
        <v>37788.94</v>
      </c>
      <c r="Q1829" s="37">
        <v>37788.94</v>
      </c>
      <c r="R1829" s="37">
        <v>37788.94</v>
      </c>
      <c r="S1829" s="37">
        <v>37788.94</v>
      </c>
    </row>
    <row r="1830" spans="2:19">
      <c r="B1830" s="6">
        <v>2000</v>
      </c>
      <c r="C1830" s="37">
        <v>0</v>
      </c>
      <c r="D1830" s="37">
        <v>0</v>
      </c>
      <c r="E1830" s="37">
        <v>0</v>
      </c>
      <c r="F1830" s="37">
        <v>0</v>
      </c>
      <c r="G1830" s="37">
        <v>0</v>
      </c>
      <c r="H1830" s="37">
        <v>0</v>
      </c>
      <c r="I1830" s="37">
        <v>0</v>
      </c>
      <c r="J1830" s="37">
        <v>0</v>
      </c>
      <c r="K1830" s="37">
        <v>0</v>
      </c>
      <c r="L1830" s="37">
        <v>0</v>
      </c>
      <c r="M1830" s="37">
        <v>0</v>
      </c>
      <c r="N1830" s="37"/>
      <c r="O1830" s="37"/>
      <c r="P1830" s="37"/>
      <c r="Q1830" s="37"/>
      <c r="R1830" s="37"/>
      <c r="S1830" s="37"/>
    </row>
    <row r="1831" spans="2:19">
      <c r="B1831" s="6">
        <v>1999</v>
      </c>
      <c r="C1831" s="37">
        <v>109524.16</v>
      </c>
      <c r="D1831" s="37">
        <v>109524.16</v>
      </c>
      <c r="E1831" s="37">
        <v>109524.16</v>
      </c>
      <c r="F1831" s="37">
        <v>109524.16</v>
      </c>
      <c r="G1831" s="37">
        <v>109524.16</v>
      </c>
      <c r="H1831" s="37">
        <v>109524.16</v>
      </c>
      <c r="I1831" s="37">
        <v>109524.16</v>
      </c>
      <c r="J1831" s="37">
        <v>109524.16</v>
      </c>
      <c r="K1831" s="37">
        <v>109524.16</v>
      </c>
      <c r="L1831" s="37">
        <v>109524.16</v>
      </c>
      <c r="M1831" s="37">
        <v>109524.16</v>
      </c>
      <c r="N1831" s="37">
        <v>109524.16</v>
      </c>
      <c r="O1831" s="37">
        <v>109524.16</v>
      </c>
      <c r="P1831" s="37">
        <v>109524.16</v>
      </c>
      <c r="Q1831" s="37">
        <v>109524.16</v>
      </c>
      <c r="R1831" s="37">
        <v>109524.16</v>
      </c>
      <c r="S1831" s="37">
        <v>109524.16</v>
      </c>
    </row>
    <row r="1832" spans="2:19">
      <c r="B1832" s="6">
        <v>1998</v>
      </c>
      <c r="C1832" s="37">
        <v>0</v>
      </c>
      <c r="D1832" s="37">
        <v>0</v>
      </c>
      <c r="E1832" s="37">
        <v>0</v>
      </c>
      <c r="F1832" s="37">
        <v>0</v>
      </c>
      <c r="G1832" s="37">
        <v>0</v>
      </c>
      <c r="H1832" s="37">
        <v>0</v>
      </c>
      <c r="I1832" s="37">
        <v>0</v>
      </c>
      <c r="J1832" s="37">
        <v>0</v>
      </c>
      <c r="K1832" s="37">
        <v>0</v>
      </c>
      <c r="L1832" s="37">
        <v>0</v>
      </c>
      <c r="M1832" s="37">
        <v>0</v>
      </c>
      <c r="N1832" s="37"/>
      <c r="O1832" s="37"/>
      <c r="P1832" s="37"/>
      <c r="Q1832" s="37"/>
      <c r="R1832" s="37"/>
      <c r="S1832" s="37"/>
    </row>
    <row r="1833" spans="2:19">
      <c r="B1833" s="6">
        <v>1997</v>
      </c>
      <c r="C1833" s="37">
        <v>0</v>
      </c>
      <c r="D1833" s="37">
        <v>0</v>
      </c>
      <c r="E1833" s="37">
        <v>0</v>
      </c>
      <c r="F1833" s="37">
        <v>0</v>
      </c>
      <c r="G1833" s="37">
        <v>0</v>
      </c>
      <c r="H1833" s="37">
        <v>0</v>
      </c>
      <c r="I1833" s="37">
        <v>0</v>
      </c>
      <c r="J1833" s="37">
        <v>0</v>
      </c>
      <c r="K1833" s="37">
        <v>0</v>
      </c>
      <c r="L1833" s="37">
        <v>0</v>
      </c>
      <c r="M1833" s="37">
        <v>0</v>
      </c>
      <c r="N1833" s="37"/>
      <c r="O1833" s="37"/>
      <c r="P1833" s="37"/>
      <c r="Q1833" s="37"/>
      <c r="R1833" s="37"/>
      <c r="S1833" s="37"/>
    </row>
    <row r="1834" spans="2:19">
      <c r="B1834" s="6">
        <v>1996</v>
      </c>
      <c r="C1834" s="37">
        <v>0</v>
      </c>
      <c r="D1834" s="37">
        <v>0</v>
      </c>
      <c r="E1834" s="37">
        <v>0</v>
      </c>
      <c r="F1834" s="37">
        <v>0</v>
      </c>
      <c r="G1834" s="37">
        <v>0</v>
      </c>
      <c r="H1834" s="37">
        <v>0</v>
      </c>
      <c r="I1834" s="37">
        <v>0</v>
      </c>
      <c r="J1834" s="37">
        <v>0</v>
      </c>
      <c r="K1834" s="37">
        <v>0</v>
      </c>
      <c r="L1834" s="37">
        <v>0</v>
      </c>
      <c r="M1834" s="37">
        <v>0</v>
      </c>
      <c r="N1834" s="37"/>
      <c r="O1834" s="37"/>
      <c r="P1834" s="37"/>
      <c r="Q1834" s="37"/>
      <c r="R1834" s="37"/>
      <c r="S1834" s="37"/>
    </row>
    <row r="1835" spans="2:19">
      <c r="B1835" s="6">
        <v>1995</v>
      </c>
      <c r="C1835" s="37">
        <v>0</v>
      </c>
      <c r="D1835" s="37">
        <v>0</v>
      </c>
      <c r="E1835" s="37">
        <v>0</v>
      </c>
      <c r="F1835" s="37">
        <v>0</v>
      </c>
      <c r="G1835" s="37">
        <v>0</v>
      </c>
      <c r="H1835" s="37">
        <v>0</v>
      </c>
      <c r="I1835" s="37">
        <v>0</v>
      </c>
      <c r="J1835" s="37">
        <v>0</v>
      </c>
      <c r="K1835" s="37">
        <v>0</v>
      </c>
      <c r="L1835" s="37">
        <v>0</v>
      </c>
      <c r="M1835" s="37">
        <v>0</v>
      </c>
      <c r="N1835" s="37"/>
      <c r="O1835" s="37"/>
      <c r="P1835" s="37"/>
      <c r="Q1835" s="37"/>
      <c r="R1835" s="37"/>
      <c r="S1835" s="37"/>
    </row>
    <row r="1836" spans="2:19">
      <c r="B1836" s="6">
        <v>1994</v>
      </c>
      <c r="C1836" s="37">
        <v>1491.44</v>
      </c>
      <c r="D1836" s="37">
        <v>1491.44</v>
      </c>
      <c r="E1836" s="37">
        <v>1491.44</v>
      </c>
      <c r="F1836" s="37">
        <v>1491.44</v>
      </c>
      <c r="G1836" s="37">
        <v>1491.44</v>
      </c>
      <c r="H1836" s="37">
        <v>1491.44</v>
      </c>
      <c r="I1836" s="37">
        <v>1491.44</v>
      </c>
      <c r="J1836" s="37">
        <v>1491.44</v>
      </c>
      <c r="K1836" s="37">
        <v>1491.44</v>
      </c>
      <c r="L1836" s="37">
        <v>1491.44</v>
      </c>
      <c r="M1836" s="37">
        <v>1491.44</v>
      </c>
      <c r="N1836" s="37">
        <v>1491.44</v>
      </c>
      <c r="O1836" s="37">
        <v>1491.44</v>
      </c>
      <c r="P1836" s="37">
        <v>1491.44</v>
      </c>
      <c r="Q1836" s="37">
        <v>1491.44</v>
      </c>
      <c r="R1836" s="37">
        <v>1491.44</v>
      </c>
      <c r="S1836" s="37">
        <v>1491.44</v>
      </c>
    </row>
    <row r="1837" spans="2:19">
      <c r="B1837" s="6">
        <v>1993</v>
      </c>
      <c r="C1837" s="37">
        <v>140315.37</v>
      </c>
      <c r="D1837" s="37">
        <v>140315.37</v>
      </c>
      <c r="E1837" s="37">
        <v>140315.37</v>
      </c>
      <c r="F1837" s="37">
        <v>140315.37</v>
      </c>
      <c r="G1837" s="37">
        <v>140315.37</v>
      </c>
      <c r="H1837" s="37">
        <v>140315.37</v>
      </c>
      <c r="I1837" s="37">
        <v>140315.37</v>
      </c>
      <c r="J1837" s="37">
        <v>140315.37</v>
      </c>
      <c r="K1837" s="37">
        <v>140315.37</v>
      </c>
      <c r="L1837" s="37">
        <v>140315.37</v>
      </c>
      <c r="M1837" s="37">
        <v>140315.37</v>
      </c>
      <c r="N1837" s="37">
        <v>140315.37</v>
      </c>
      <c r="O1837" s="37">
        <v>140315.37</v>
      </c>
      <c r="P1837" s="37">
        <v>140315.37</v>
      </c>
      <c r="Q1837" s="37">
        <v>140315.37</v>
      </c>
      <c r="R1837" s="37">
        <v>140315.37</v>
      </c>
      <c r="S1837" s="37">
        <v>140315.37</v>
      </c>
    </row>
    <row r="1838" spans="2:19">
      <c r="B1838" s="6">
        <v>1992</v>
      </c>
      <c r="C1838" s="37">
        <v>12223.97</v>
      </c>
      <c r="D1838" s="37">
        <v>12223.97</v>
      </c>
      <c r="E1838" s="37">
        <v>12223.97</v>
      </c>
      <c r="F1838" s="37">
        <v>12223.97</v>
      </c>
      <c r="G1838" s="37">
        <v>12223.97</v>
      </c>
      <c r="H1838" s="37">
        <v>12223.97</v>
      </c>
      <c r="I1838" s="37">
        <v>12223.97</v>
      </c>
      <c r="J1838" s="37">
        <v>12223.97</v>
      </c>
      <c r="K1838" s="37">
        <v>12223.97</v>
      </c>
      <c r="L1838" s="37">
        <v>12223.97</v>
      </c>
      <c r="M1838" s="37">
        <v>12223.97</v>
      </c>
      <c r="N1838" s="37">
        <v>12223.97</v>
      </c>
      <c r="O1838" s="37">
        <v>12223.97</v>
      </c>
      <c r="P1838" s="37">
        <v>12223.97</v>
      </c>
      <c r="Q1838" s="37">
        <v>12223.97</v>
      </c>
      <c r="R1838" s="37">
        <v>12223.97</v>
      </c>
      <c r="S1838" s="37">
        <v>12223.97</v>
      </c>
    </row>
    <row r="1839" spans="2:19">
      <c r="B1839" s="6">
        <v>1991</v>
      </c>
      <c r="C1839" s="37">
        <v>0</v>
      </c>
      <c r="D1839" s="37">
        <v>0</v>
      </c>
      <c r="E1839" s="37">
        <v>0</v>
      </c>
      <c r="F1839" s="37">
        <v>0</v>
      </c>
      <c r="G1839" s="37">
        <v>0</v>
      </c>
      <c r="H1839" s="37">
        <v>0</v>
      </c>
      <c r="I1839" s="37">
        <v>0</v>
      </c>
      <c r="J1839" s="37">
        <v>0</v>
      </c>
      <c r="K1839" s="37">
        <v>0</v>
      </c>
      <c r="L1839" s="37">
        <v>0</v>
      </c>
      <c r="M1839" s="37">
        <v>0</v>
      </c>
      <c r="N1839" s="37"/>
      <c r="O1839" s="37"/>
      <c r="P1839" s="37"/>
      <c r="Q1839" s="37"/>
      <c r="R1839" s="37"/>
      <c r="S1839" s="37"/>
    </row>
    <row r="1840" spans="2:19">
      <c r="B1840" s="6">
        <v>1990</v>
      </c>
      <c r="C1840" s="37">
        <v>0</v>
      </c>
      <c r="D1840" s="37">
        <v>0</v>
      </c>
      <c r="E1840" s="37">
        <v>0</v>
      </c>
      <c r="F1840" s="37">
        <v>0</v>
      </c>
      <c r="G1840" s="37">
        <v>0</v>
      </c>
      <c r="H1840" s="37">
        <v>0</v>
      </c>
      <c r="I1840" s="37">
        <v>0</v>
      </c>
      <c r="J1840" s="37">
        <v>0</v>
      </c>
      <c r="K1840" s="37">
        <v>0</v>
      </c>
      <c r="L1840" s="37">
        <v>0</v>
      </c>
      <c r="M1840" s="37">
        <v>0</v>
      </c>
      <c r="N1840" s="37"/>
      <c r="O1840" s="37"/>
      <c r="P1840" s="37"/>
      <c r="Q1840" s="37"/>
      <c r="R1840" s="37"/>
      <c r="S1840" s="37"/>
    </row>
    <row r="1841" spans="2:19">
      <c r="B1841" s="6">
        <v>1989</v>
      </c>
      <c r="C1841" s="37">
        <v>7234.67</v>
      </c>
      <c r="D1841" s="37">
        <v>7234.67</v>
      </c>
      <c r="E1841" s="37">
        <v>7234.67</v>
      </c>
      <c r="F1841" s="37">
        <v>7234.67</v>
      </c>
      <c r="G1841" s="37">
        <v>7234.67</v>
      </c>
      <c r="H1841" s="37">
        <v>7234.67</v>
      </c>
      <c r="I1841" s="37">
        <v>7234.67</v>
      </c>
      <c r="J1841" s="37">
        <v>7234.67</v>
      </c>
      <c r="K1841" s="37">
        <v>7234.67</v>
      </c>
      <c r="L1841" s="37">
        <v>7234.67</v>
      </c>
      <c r="M1841" s="37">
        <v>7234.67</v>
      </c>
      <c r="N1841" s="37">
        <v>7234.67</v>
      </c>
      <c r="O1841" s="37">
        <v>7234.67</v>
      </c>
      <c r="P1841" s="37">
        <v>7234.67</v>
      </c>
      <c r="Q1841" s="37">
        <v>7234.67</v>
      </c>
      <c r="R1841" s="37">
        <v>7234.67</v>
      </c>
      <c r="S1841" s="37">
        <v>7234.67</v>
      </c>
    </row>
    <row r="1842" spans="2:19">
      <c r="B1842" s="6">
        <v>1988</v>
      </c>
      <c r="C1842" s="37">
        <v>0</v>
      </c>
      <c r="D1842" s="37">
        <v>0</v>
      </c>
      <c r="E1842" s="37">
        <v>0</v>
      </c>
      <c r="F1842" s="37">
        <v>0</v>
      </c>
      <c r="G1842" s="37">
        <v>0</v>
      </c>
      <c r="H1842" s="37">
        <v>0</v>
      </c>
      <c r="I1842" s="37">
        <v>0</v>
      </c>
      <c r="J1842" s="37">
        <v>0</v>
      </c>
      <c r="K1842" s="37">
        <v>0</v>
      </c>
      <c r="L1842" s="37">
        <v>0</v>
      </c>
      <c r="M1842" s="37">
        <v>0</v>
      </c>
      <c r="N1842" s="37"/>
      <c r="O1842" s="37"/>
      <c r="P1842" s="37"/>
      <c r="Q1842" s="37"/>
      <c r="R1842" s="37"/>
      <c r="S1842" s="37"/>
    </row>
    <row r="1843" spans="2:19">
      <c r="B1843" s="6">
        <v>1987</v>
      </c>
      <c r="C1843" s="37">
        <v>0</v>
      </c>
      <c r="D1843" s="37">
        <v>0</v>
      </c>
      <c r="E1843" s="37">
        <v>0</v>
      </c>
      <c r="F1843" s="37">
        <v>0</v>
      </c>
      <c r="G1843" s="37">
        <v>0</v>
      </c>
      <c r="H1843" s="37">
        <v>0</v>
      </c>
      <c r="I1843" s="37">
        <v>0</v>
      </c>
      <c r="J1843" s="37">
        <v>0</v>
      </c>
      <c r="K1843" s="37">
        <v>0</v>
      </c>
      <c r="L1843" s="37">
        <v>0</v>
      </c>
      <c r="M1843" s="37">
        <v>0</v>
      </c>
      <c r="N1843" s="37"/>
      <c r="O1843" s="37"/>
      <c r="P1843" s="37"/>
      <c r="Q1843" s="37"/>
      <c r="R1843" s="37"/>
      <c r="S1843" s="37"/>
    </row>
    <row r="1844" spans="2:19">
      <c r="B1844" s="6">
        <v>1986</v>
      </c>
      <c r="C1844" s="37">
        <v>0</v>
      </c>
      <c r="D1844" s="37">
        <v>0</v>
      </c>
      <c r="E1844" s="37">
        <v>0</v>
      </c>
      <c r="F1844" s="37">
        <v>0</v>
      </c>
      <c r="G1844" s="37">
        <v>0</v>
      </c>
      <c r="H1844" s="37">
        <v>0</v>
      </c>
      <c r="I1844" s="37">
        <v>0</v>
      </c>
      <c r="J1844" s="37">
        <v>0</v>
      </c>
      <c r="K1844" s="37">
        <v>0</v>
      </c>
      <c r="L1844" s="37">
        <v>0</v>
      </c>
      <c r="M1844" s="37">
        <v>0</v>
      </c>
      <c r="N1844" s="37"/>
      <c r="O1844" s="37"/>
      <c r="P1844" s="37"/>
      <c r="Q1844" s="37"/>
      <c r="R1844" s="37"/>
      <c r="S1844" s="37"/>
    </row>
    <row r="1845" spans="2:19">
      <c r="B1845" s="6">
        <v>1985</v>
      </c>
      <c r="C1845" s="37">
        <v>0</v>
      </c>
      <c r="D1845" s="37">
        <v>0</v>
      </c>
      <c r="E1845" s="37">
        <v>0</v>
      </c>
      <c r="F1845" s="37">
        <v>0</v>
      </c>
      <c r="G1845" s="37">
        <v>0</v>
      </c>
      <c r="H1845" s="37">
        <v>0</v>
      </c>
      <c r="I1845" s="37">
        <v>0</v>
      </c>
      <c r="J1845" s="37">
        <v>0</v>
      </c>
      <c r="K1845" s="37">
        <v>0</v>
      </c>
      <c r="L1845" s="37">
        <v>0</v>
      </c>
      <c r="M1845" s="37">
        <v>0</v>
      </c>
      <c r="N1845" s="37"/>
      <c r="O1845" s="37"/>
      <c r="P1845" s="37"/>
      <c r="Q1845" s="37"/>
      <c r="R1845" s="37"/>
      <c r="S1845" s="37"/>
    </row>
    <row r="1846" spans="2:19">
      <c r="B1846" s="6">
        <v>1984</v>
      </c>
      <c r="C1846" s="37">
        <v>0</v>
      </c>
      <c r="D1846" s="37">
        <v>0</v>
      </c>
      <c r="E1846" s="37">
        <v>0</v>
      </c>
      <c r="F1846" s="37">
        <v>0</v>
      </c>
      <c r="G1846" s="37">
        <v>0</v>
      </c>
      <c r="H1846" s="37">
        <v>0</v>
      </c>
      <c r="I1846" s="37">
        <v>0</v>
      </c>
      <c r="J1846" s="37">
        <v>0</v>
      </c>
      <c r="K1846" s="37">
        <v>0</v>
      </c>
      <c r="L1846" s="37">
        <v>0</v>
      </c>
      <c r="M1846" s="37">
        <v>0</v>
      </c>
      <c r="N1846" s="37"/>
      <c r="O1846" s="37"/>
      <c r="P1846" s="37"/>
      <c r="Q1846" s="37"/>
      <c r="R1846" s="37"/>
      <c r="S1846" s="37"/>
    </row>
    <row r="1847" spans="2:19">
      <c r="B1847" s="6">
        <v>1983</v>
      </c>
      <c r="C1847" s="37">
        <v>0</v>
      </c>
      <c r="D1847" s="37">
        <v>0</v>
      </c>
      <c r="E1847" s="37">
        <v>0</v>
      </c>
      <c r="F1847" s="37">
        <v>0</v>
      </c>
      <c r="G1847" s="37">
        <v>0</v>
      </c>
      <c r="H1847" s="37">
        <v>0</v>
      </c>
      <c r="I1847" s="37">
        <v>0</v>
      </c>
      <c r="J1847" s="37">
        <v>0</v>
      </c>
      <c r="K1847" s="37">
        <v>0</v>
      </c>
      <c r="L1847" s="37">
        <v>0</v>
      </c>
      <c r="M1847" s="37">
        <v>0</v>
      </c>
      <c r="N1847" s="37"/>
      <c r="O1847" s="37"/>
      <c r="P1847" s="37"/>
      <c r="Q1847" s="37"/>
      <c r="R1847" s="37"/>
      <c r="S1847" s="37"/>
    </row>
    <row r="1848" spans="2:19">
      <c r="B1848" s="6">
        <v>1982</v>
      </c>
      <c r="C1848" s="37">
        <v>0</v>
      </c>
      <c r="D1848" s="37">
        <v>0</v>
      </c>
      <c r="E1848" s="37">
        <v>0</v>
      </c>
      <c r="F1848" s="37">
        <v>0</v>
      </c>
      <c r="G1848" s="37">
        <v>0</v>
      </c>
      <c r="H1848" s="37">
        <v>0</v>
      </c>
      <c r="I1848" s="37">
        <v>0</v>
      </c>
      <c r="J1848" s="37">
        <v>0</v>
      </c>
      <c r="K1848" s="37">
        <v>0</v>
      </c>
      <c r="L1848" s="37">
        <v>0</v>
      </c>
      <c r="M1848" s="37">
        <v>0</v>
      </c>
      <c r="N1848" s="37"/>
      <c r="O1848" s="37"/>
      <c r="P1848" s="37"/>
      <c r="Q1848" s="37"/>
      <c r="R1848" s="37"/>
      <c r="S1848" s="37"/>
    </row>
    <row r="1849" spans="2:19">
      <c r="B1849" s="6">
        <v>1981</v>
      </c>
      <c r="C1849" s="37">
        <v>0</v>
      </c>
      <c r="D1849" s="37">
        <v>0</v>
      </c>
      <c r="E1849" s="37">
        <v>0</v>
      </c>
      <c r="F1849" s="37">
        <v>0</v>
      </c>
      <c r="G1849" s="37">
        <v>0</v>
      </c>
      <c r="H1849" s="37">
        <v>0</v>
      </c>
      <c r="I1849" s="37">
        <v>0</v>
      </c>
      <c r="J1849" s="37">
        <v>0</v>
      </c>
      <c r="K1849" s="37">
        <v>0</v>
      </c>
      <c r="L1849" s="37">
        <v>0</v>
      </c>
      <c r="M1849" s="37">
        <v>0</v>
      </c>
      <c r="N1849" s="37"/>
      <c r="O1849" s="37"/>
      <c r="P1849" s="37"/>
      <c r="Q1849" s="37"/>
      <c r="R1849" s="37"/>
      <c r="S1849" s="37"/>
    </row>
    <row r="1850" spans="2:19">
      <c r="B1850" s="6">
        <v>1980</v>
      </c>
      <c r="C1850" s="37">
        <v>0</v>
      </c>
      <c r="D1850" s="37">
        <v>0</v>
      </c>
      <c r="E1850" s="37">
        <v>0</v>
      </c>
      <c r="F1850" s="37">
        <v>0</v>
      </c>
      <c r="G1850" s="37">
        <v>0</v>
      </c>
      <c r="H1850" s="37">
        <v>0</v>
      </c>
      <c r="I1850" s="37">
        <v>0</v>
      </c>
      <c r="J1850" s="37">
        <v>0</v>
      </c>
      <c r="K1850" s="37">
        <v>0</v>
      </c>
      <c r="L1850" s="37">
        <v>0</v>
      </c>
      <c r="M1850" s="37">
        <v>0</v>
      </c>
      <c r="N1850" s="37"/>
      <c r="O1850" s="37"/>
      <c r="P1850" s="37"/>
      <c r="Q1850" s="37"/>
      <c r="R1850" s="37"/>
      <c r="S1850" s="37"/>
    </row>
    <row r="1851" spans="2:19">
      <c r="B1851" s="6">
        <v>1979</v>
      </c>
      <c r="C1851" s="37">
        <v>0</v>
      </c>
      <c r="D1851" s="37">
        <v>0</v>
      </c>
      <c r="E1851" s="37">
        <v>0</v>
      </c>
      <c r="F1851" s="37">
        <v>0</v>
      </c>
      <c r="G1851" s="37">
        <v>0</v>
      </c>
      <c r="H1851" s="37">
        <v>0</v>
      </c>
      <c r="I1851" s="37">
        <v>0</v>
      </c>
      <c r="J1851" s="37">
        <v>0</v>
      </c>
      <c r="K1851" s="37">
        <v>0</v>
      </c>
      <c r="L1851" s="37">
        <v>0</v>
      </c>
      <c r="M1851" s="37">
        <v>0</v>
      </c>
      <c r="N1851" s="37"/>
      <c r="O1851" s="37"/>
      <c r="P1851" s="37"/>
      <c r="Q1851" s="37"/>
      <c r="R1851" s="37"/>
      <c r="S1851" s="37"/>
    </row>
    <row r="1852" spans="2:19">
      <c r="B1852" s="6">
        <v>1978</v>
      </c>
      <c r="C1852" s="37">
        <v>0</v>
      </c>
      <c r="D1852" s="37">
        <v>0</v>
      </c>
      <c r="E1852" s="37">
        <v>0</v>
      </c>
      <c r="F1852" s="37">
        <v>0</v>
      </c>
      <c r="G1852" s="37">
        <v>0</v>
      </c>
      <c r="H1852" s="37">
        <v>0</v>
      </c>
      <c r="I1852" s="37">
        <v>0</v>
      </c>
      <c r="J1852" s="37">
        <v>0</v>
      </c>
      <c r="K1852" s="37">
        <v>0</v>
      </c>
      <c r="L1852" s="37">
        <v>0</v>
      </c>
      <c r="M1852" s="37">
        <v>0</v>
      </c>
      <c r="N1852" s="37"/>
      <c r="O1852" s="37"/>
      <c r="P1852" s="37"/>
      <c r="Q1852" s="37"/>
      <c r="R1852" s="37"/>
      <c r="S1852" s="37"/>
    </row>
    <row r="1853" spans="2:19">
      <c r="B1853" s="6">
        <v>1977</v>
      </c>
      <c r="C1853" s="37">
        <v>0</v>
      </c>
      <c r="D1853" s="37">
        <v>0</v>
      </c>
      <c r="E1853" s="37">
        <v>0</v>
      </c>
      <c r="F1853" s="37">
        <v>0</v>
      </c>
      <c r="G1853" s="37">
        <v>0</v>
      </c>
      <c r="H1853" s="37">
        <v>0</v>
      </c>
      <c r="I1853" s="37">
        <v>0</v>
      </c>
      <c r="J1853" s="37">
        <v>0</v>
      </c>
      <c r="K1853" s="37">
        <v>0</v>
      </c>
      <c r="L1853" s="37">
        <v>0</v>
      </c>
      <c r="M1853" s="37">
        <v>0</v>
      </c>
      <c r="N1853" s="37"/>
      <c r="O1853" s="37"/>
      <c r="P1853" s="37"/>
      <c r="Q1853" s="37"/>
      <c r="R1853" s="37"/>
      <c r="S1853" s="37"/>
    </row>
    <row r="1854" spans="2:19">
      <c r="B1854" s="6">
        <v>1976</v>
      </c>
      <c r="C1854" s="37">
        <v>19327.849999999999</v>
      </c>
      <c r="D1854" s="37">
        <v>19327.849999999999</v>
      </c>
      <c r="E1854" s="37">
        <v>19327.849999999999</v>
      </c>
      <c r="F1854" s="37">
        <v>19327.849999999999</v>
      </c>
      <c r="G1854" s="37">
        <v>19327.849999999999</v>
      </c>
      <c r="H1854" s="37">
        <v>19327.849999999999</v>
      </c>
      <c r="I1854" s="37">
        <v>19327.849999999999</v>
      </c>
      <c r="J1854" s="37">
        <v>19327.849999999999</v>
      </c>
      <c r="K1854" s="37">
        <v>19327.849999999999</v>
      </c>
      <c r="L1854" s="37">
        <v>19327.849999999999</v>
      </c>
      <c r="M1854" s="37">
        <v>19327.849999999999</v>
      </c>
      <c r="N1854" s="37">
        <v>19327.849999999999</v>
      </c>
      <c r="O1854" s="37">
        <v>19327.849999999999</v>
      </c>
      <c r="P1854" s="37">
        <v>19327.849999999999</v>
      </c>
      <c r="Q1854" s="37">
        <v>19327.849999999999</v>
      </c>
      <c r="R1854" s="37">
        <v>19327.849999999999</v>
      </c>
      <c r="S1854" s="37">
        <v>19327.849999999999</v>
      </c>
    </row>
    <row r="1855" spans="2:19">
      <c r="B1855" s="6">
        <v>1975</v>
      </c>
      <c r="C1855" s="37">
        <v>0</v>
      </c>
      <c r="D1855" s="37">
        <v>0</v>
      </c>
      <c r="E1855" s="37">
        <v>0</v>
      </c>
      <c r="F1855" s="37">
        <v>0</v>
      </c>
      <c r="G1855" s="37">
        <v>0</v>
      </c>
      <c r="H1855" s="37">
        <v>0</v>
      </c>
      <c r="I1855" s="37">
        <v>0</v>
      </c>
      <c r="J1855" s="37">
        <v>0</v>
      </c>
      <c r="K1855" s="37">
        <v>0</v>
      </c>
      <c r="L1855" s="37">
        <v>0</v>
      </c>
      <c r="M1855" s="37">
        <v>0</v>
      </c>
      <c r="N1855" s="37"/>
      <c r="O1855" s="37"/>
      <c r="P1855" s="37"/>
      <c r="Q1855" s="37"/>
      <c r="R1855" s="37"/>
      <c r="S1855" s="37"/>
    </row>
    <row r="1856" spans="2:19">
      <c r="B1856" s="6">
        <v>1974</v>
      </c>
      <c r="C1856" s="37">
        <v>0</v>
      </c>
      <c r="D1856" s="37">
        <v>0</v>
      </c>
      <c r="E1856" s="37">
        <v>0</v>
      </c>
      <c r="F1856" s="37">
        <v>0</v>
      </c>
      <c r="G1856" s="37">
        <v>0</v>
      </c>
      <c r="H1856" s="37">
        <v>0</v>
      </c>
      <c r="I1856" s="37">
        <v>0</v>
      </c>
      <c r="J1856" s="37">
        <v>0</v>
      </c>
      <c r="K1856" s="37">
        <v>0</v>
      </c>
      <c r="L1856" s="37">
        <v>0</v>
      </c>
      <c r="M1856" s="37">
        <v>0</v>
      </c>
      <c r="N1856" s="37"/>
      <c r="O1856" s="37"/>
      <c r="P1856" s="37"/>
      <c r="Q1856" s="37"/>
      <c r="R1856" s="37"/>
      <c r="S1856" s="37"/>
    </row>
    <row r="1857" spans="2:19">
      <c r="B1857" s="6">
        <v>1973</v>
      </c>
      <c r="C1857" s="37">
        <v>0</v>
      </c>
      <c r="D1857" s="37">
        <v>0</v>
      </c>
      <c r="E1857" s="37">
        <v>0</v>
      </c>
      <c r="F1857" s="37">
        <v>0</v>
      </c>
      <c r="G1857" s="37">
        <v>0</v>
      </c>
      <c r="H1857" s="37">
        <v>0</v>
      </c>
      <c r="I1857" s="37">
        <v>0</v>
      </c>
      <c r="J1857" s="37">
        <v>0</v>
      </c>
      <c r="K1857" s="37">
        <v>0</v>
      </c>
      <c r="L1857" s="37">
        <v>0</v>
      </c>
      <c r="M1857" s="37">
        <v>0</v>
      </c>
      <c r="N1857" s="37"/>
      <c r="O1857" s="37"/>
      <c r="P1857" s="37"/>
      <c r="Q1857" s="37"/>
      <c r="R1857" s="37"/>
      <c r="S1857" s="37"/>
    </row>
    <row r="1858" spans="2:19">
      <c r="B1858" s="6">
        <v>1972</v>
      </c>
      <c r="C1858" s="37">
        <v>26605.58</v>
      </c>
      <c r="D1858" s="37">
        <v>26605.58</v>
      </c>
      <c r="E1858" s="37">
        <v>26605.58</v>
      </c>
      <c r="F1858" s="37">
        <v>26605.58</v>
      </c>
      <c r="G1858" s="37">
        <v>26605.58</v>
      </c>
      <c r="H1858" s="37">
        <v>26605.58</v>
      </c>
      <c r="I1858" s="37">
        <v>26605.58</v>
      </c>
      <c r="J1858" s="37">
        <v>26605.58</v>
      </c>
      <c r="K1858" s="37">
        <v>26605.58</v>
      </c>
      <c r="L1858" s="37">
        <v>26605.58</v>
      </c>
      <c r="M1858" s="37">
        <v>26605.58</v>
      </c>
      <c r="N1858" s="37">
        <v>26605.58</v>
      </c>
      <c r="O1858" s="37">
        <v>26605.58</v>
      </c>
      <c r="P1858" s="37">
        <v>26605.58</v>
      </c>
      <c r="Q1858" s="37">
        <v>26605.58</v>
      </c>
      <c r="R1858" s="37">
        <v>26605.58</v>
      </c>
      <c r="S1858" s="37">
        <v>26605.58</v>
      </c>
    </row>
    <row r="1859" spans="2:19">
      <c r="B1859" s="6">
        <v>1971</v>
      </c>
      <c r="C1859" s="37">
        <v>42766.5</v>
      </c>
      <c r="D1859" s="37">
        <v>42766.5</v>
      </c>
      <c r="E1859" s="37">
        <v>42766.5</v>
      </c>
      <c r="F1859" s="37">
        <v>42766.5</v>
      </c>
      <c r="G1859" s="37">
        <v>42766.5</v>
      </c>
      <c r="H1859" s="37">
        <v>42766.5</v>
      </c>
      <c r="I1859" s="37">
        <v>42766.5</v>
      </c>
      <c r="J1859" s="37">
        <v>42766.5</v>
      </c>
      <c r="K1859" s="37">
        <v>42766.5</v>
      </c>
      <c r="L1859" s="37">
        <v>42766.5</v>
      </c>
      <c r="M1859" s="37">
        <v>42766.5</v>
      </c>
      <c r="N1859" s="37">
        <v>42766.5</v>
      </c>
      <c r="O1859" s="37">
        <v>42766.5</v>
      </c>
      <c r="P1859" s="37">
        <v>42766.5</v>
      </c>
      <c r="Q1859" s="37">
        <v>42766.5</v>
      </c>
      <c r="R1859" s="37">
        <v>42766.5</v>
      </c>
      <c r="S1859" s="37">
        <v>42766.5</v>
      </c>
    </row>
    <row r="1860" spans="2:19">
      <c r="B1860" s="6">
        <v>1970</v>
      </c>
      <c r="C1860" s="37">
        <v>3586.71</v>
      </c>
      <c r="D1860" s="37">
        <v>3586.71</v>
      </c>
      <c r="E1860" s="37">
        <v>3586.71</v>
      </c>
      <c r="F1860" s="37">
        <v>3586.71</v>
      </c>
      <c r="G1860" s="37">
        <v>3586.71</v>
      </c>
      <c r="H1860" s="37">
        <v>3586.71</v>
      </c>
      <c r="I1860" s="37">
        <v>3586.71</v>
      </c>
      <c r="J1860" s="37">
        <v>3586.71</v>
      </c>
      <c r="K1860" s="37">
        <v>3586.71</v>
      </c>
      <c r="L1860" s="37">
        <v>3586.71</v>
      </c>
      <c r="M1860" s="37">
        <v>3586.71</v>
      </c>
      <c r="N1860" s="37">
        <v>3586.71</v>
      </c>
      <c r="O1860" s="37">
        <v>3586.71</v>
      </c>
      <c r="P1860" s="37">
        <v>3586.71</v>
      </c>
      <c r="Q1860" s="37">
        <v>3586.71</v>
      </c>
      <c r="R1860" s="37">
        <v>3586.71</v>
      </c>
      <c r="S1860" s="37">
        <v>3586.71</v>
      </c>
    </row>
    <row r="1861" spans="2:19">
      <c r="B1861" s="6">
        <v>1969</v>
      </c>
      <c r="C1861" s="37">
        <v>0</v>
      </c>
      <c r="D1861" s="37">
        <v>0</v>
      </c>
      <c r="E1861" s="37">
        <v>0</v>
      </c>
      <c r="F1861" s="37">
        <v>0</v>
      </c>
      <c r="G1861" s="37">
        <v>0</v>
      </c>
      <c r="H1861" s="37">
        <v>0</v>
      </c>
      <c r="I1861" s="37">
        <v>0</v>
      </c>
      <c r="J1861" s="37">
        <v>0</v>
      </c>
      <c r="K1861" s="37">
        <v>0</v>
      </c>
      <c r="L1861" s="37">
        <v>0</v>
      </c>
      <c r="M1861" s="37">
        <v>0</v>
      </c>
      <c r="N1861" s="37"/>
      <c r="O1861" s="37"/>
      <c r="P1861" s="37"/>
      <c r="Q1861" s="37"/>
      <c r="R1861" s="37"/>
      <c r="S1861" s="37"/>
    </row>
    <row r="1862" spans="2:19">
      <c r="B1862" s="6">
        <v>1968</v>
      </c>
      <c r="C1862" s="37">
        <v>0</v>
      </c>
      <c r="D1862" s="37">
        <v>0</v>
      </c>
      <c r="E1862" s="37">
        <v>0</v>
      </c>
      <c r="F1862" s="37">
        <v>0</v>
      </c>
      <c r="G1862" s="37">
        <v>0</v>
      </c>
      <c r="H1862" s="37">
        <v>0</v>
      </c>
      <c r="I1862" s="37">
        <v>0</v>
      </c>
      <c r="J1862" s="37">
        <v>0</v>
      </c>
      <c r="K1862" s="37">
        <v>0</v>
      </c>
      <c r="L1862" s="37">
        <v>0</v>
      </c>
      <c r="M1862" s="37">
        <v>0</v>
      </c>
      <c r="N1862" s="37"/>
      <c r="O1862" s="37"/>
      <c r="P1862" s="37"/>
      <c r="Q1862" s="37"/>
      <c r="R1862" s="37"/>
      <c r="S1862" s="37"/>
    </row>
    <row r="1863" spans="2:19">
      <c r="B1863" s="6">
        <v>1967</v>
      </c>
      <c r="C1863" s="37">
        <v>0</v>
      </c>
      <c r="D1863" s="37">
        <v>0</v>
      </c>
      <c r="E1863" s="37">
        <v>0</v>
      </c>
      <c r="F1863" s="37">
        <v>0</v>
      </c>
      <c r="G1863" s="37">
        <v>0</v>
      </c>
      <c r="H1863" s="37">
        <v>0</v>
      </c>
      <c r="I1863" s="37">
        <v>0</v>
      </c>
      <c r="J1863" s="37">
        <v>0</v>
      </c>
      <c r="K1863" s="37">
        <v>0</v>
      </c>
      <c r="L1863" s="37">
        <v>0</v>
      </c>
      <c r="M1863" s="37">
        <v>0</v>
      </c>
      <c r="N1863" s="37"/>
      <c r="O1863" s="37"/>
      <c r="P1863" s="37"/>
      <c r="Q1863" s="37"/>
      <c r="R1863" s="37"/>
      <c r="S1863" s="37"/>
    </row>
    <row r="1864" spans="2:19">
      <c r="B1864" s="6">
        <v>1966</v>
      </c>
      <c r="C1864" s="37">
        <v>0</v>
      </c>
      <c r="D1864" s="37">
        <v>0</v>
      </c>
      <c r="E1864" s="37">
        <v>0</v>
      </c>
      <c r="F1864" s="37">
        <v>0</v>
      </c>
      <c r="G1864" s="37">
        <v>0</v>
      </c>
      <c r="H1864" s="37">
        <v>0</v>
      </c>
      <c r="I1864" s="37">
        <v>0</v>
      </c>
      <c r="J1864" s="37">
        <v>0</v>
      </c>
      <c r="K1864" s="37">
        <v>0</v>
      </c>
      <c r="L1864" s="37">
        <v>0</v>
      </c>
      <c r="M1864" s="37">
        <v>0</v>
      </c>
      <c r="N1864" s="37"/>
      <c r="O1864" s="37"/>
      <c r="P1864" s="37"/>
      <c r="Q1864" s="37"/>
      <c r="R1864" s="37"/>
      <c r="S1864" s="37"/>
    </row>
    <row r="1865" spans="2:19">
      <c r="B1865" s="6">
        <v>1965</v>
      </c>
      <c r="C1865" s="37">
        <v>0</v>
      </c>
      <c r="D1865" s="37">
        <v>0</v>
      </c>
      <c r="E1865" s="37">
        <v>0</v>
      </c>
      <c r="F1865" s="37">
        <v>0</v>
      </c>
      <c r="G1865" s="37">
        <v>0</v>
      </c>
      <c r="H1865" s="37">
        <v>0</v>
      </c>
      <c r="I1865" s="37">
        <v>0</v>
      </c>
      <c r="J1865" s="37">
        <v>0</v>
      </c>
      <c r="K1865" s="37">
        <v>0</v>
      </c>
      <c r="L1865" s="37">
        <v>0</v>
      </c>
      <c r="M1865" s="37">
        <v>0</v>
      </c>
      <c r="N1865" s="37"/>
      <c r="O1865" s="37"/>
      <c r="P1865" s="37"/>
      <c r="Q1865" s="37"/>
      <c r="R1865" s="37"/>
      <c r="S1865" s="37"/>
    </row>
    <row r="1866" spans="2:19">
      <c r="B1866" s="6">
        <v>1964</v>
      </c>
      <c r="C1866" s="37">
        <v>0</v>
      </c>
      <c r="D1866" s="37">
        <v>0</v>
      </c>
      <c r="E1866" s="37">
        <v>0</v>
      </c>
      <c r="F1866" s="37">
        <v>0</v>
      </c>
      <c r="G1866" s="37">
        <v>0</v>
      </c>
      <c r="H1866" s="37">
        <v>0</v>
      </c>
      <c r="I1866" s="37">
        <v>0</v>
      </c>
      <c r="J1866" s="37">
        <v>0</v>
      </c>
      <c r="K1866" s="37">
        <v>0</v>
      </c>
      <c r="L1866" s="37">
        <v>0</v>
      </c>
      <c r="M1866" s="37">
        <v>0</v>
      </c>
      <c r="N1866" s="37"/>
      <c r="O1866" s="37"/>
      <c r="P1866" s="37"/>
      <c r="Q1866" s="37"/>
      <c r="R1866" s="37"/>
      <c r="S1866" s="37"/>
    </row>
    <row r="1867" spans="2:19">
      <c r="B1867" s="6">
        <v>1963</v>
      </c>
      <c r="C1867" s="37">
        <v>2385.69</v>
      </c>
      <c r="D1867" s="37">
        <v>2385.69</v>
      </c>
      <c r="E1867" s="37">
        <v>2385.69</v>
      </c>
      <c r="F1867" s="37">
        <v>2385.69</v>
      </c>
      <c r="G1867" s="37">
        <v>2385.69</v>
      </c>
      <c r="H1867" s="37">
        <v>2385.69</v>
      </c>
      <c r="I1867" s="37">
        <v>2385.69</v>
      </c>
      <c r="J1867" s="37">
        <v>2385.69</v>
      </c>
      <c r="K1867" s="37">
        <v>2385.69</v>
      </c>
      <c r="L1867" s="37">
        <v>2385.69</v>
      </c>
      <c r="M1867" s="37">
        <v>2385.69</v>
      </c>
      <c r="N1867" s="37">
        <v>2385.69</v>
      </c>
      <c r="O1867" s="37">
        <v>2385.69</v>
      </c>
      <c r="P1867" s="37">
        <v>2385.69</v>
      </c>
      <c r="Q1867" s="37">
        <v>2385.69</v>
      </c>
      <c r="R1867" s="37">
        <v>2385.69</v>
      </c>
      <c r="S1867" s="37">
        <v>2385.69</v>
      </c>
    </row>
    <row r="1868" spans="2:19">
      <c r="B1868" s="6">
        <v>1962</v>
      </c>
      <c r="C1868" s="37">
        <v>85289.11</v>
      </c>
      <c r="D1868" s="37">
        <v>85289.11</v>
      </c>
      <c r="E1868" s="37">
        <v>85289.11</v>
      </c>
      <c r="F1868" s="37">
        <v>85289.11</v>
      </c>
      <c r="G1868" s="37">
        <v>85289.11</v>
      </c>
      <c r="H1868" s="37">
        <v>85289.11</v>
      </c>
      <c r="I1868" s="37">
        <v>85289.11</v>
      </c>
      <c r="J1868" s="37">
        <v>85289.11</v>
      </c>
      <c r="K1868" s="37">
        <v>85289.11</v>
      </c>
      <c r="L1868" s="37">
        <v>85289.11</v>
      </c>
      <c r="M1868" s="37">
        <v>85289.11</v>
      </c>
      <c r="N1868" s="37">
        <v>85289.11</v>
      </c>
      <c r="O1868" s="37">
        <v>85289.11</v>
      </c>
      <c r="P1868" s="37">
        <v>85289.11</v>
      </c>
      <c r="Q1868" s="37">
        <v>85289.11</v>
      </c>
      <c r="R1868" s="37">
        <v>85289.11</v>
      </c>
      <c r="S1868" s="37">
        <v>85289.11</v>
      </c>
    </row>
    <row r="1869" spans="2:19">
      <c r="B1869" s="6">
        <v>1961</v>
      </c>
      <c r="C1869" s="37">
        <v>0</v>
      </c>
      <c r="D1869" s="37">
        <v>0</v>
      </c>
      <c r="E1869" s="37">
        <v>0</v>
      </c>
      <c r="F1869" s="37">
        <v>0</v>
      </c>
      <c r="G1869" s="37">
        <v>0</v>
      </c>
      <c r="H1869" s="37">
        <v>0</v>
      </c>
      <c r="I1869" s="37">
        <v>0</v>
      </c>
      <c r="J1869" s="37">
        <v>0</v>
      </c>
      <c r="K1869" s="37">
        <v>0</v>
      </c>
      <c r="L1869" s="37">
        <v>0</v>
      </c>
      <c r="M1869" s="37">
        <v>0</v>
      </c>
      <c r="N1869" s="37"/>
      <c r="O1869" s="37"/>
      <c r="P1869" s="37"/>
      <c r="Q1869" s="37"/>
      <c r="R1869" s="37"/>
      <c r="S1869" s="37"/>
    </row>
    <row r="1870" spans="2:19">
      <c r="B1870" s="6">
        <v>1960</v>
      </c>
      <c r="C1870" s="37">
        <v>0</v>
      </c>
      <c r="D1870" s="37">
        <v>0</v>
      </c>
      <c r="E1870" s="37">
        <v>0</v>
      </c>
      <c r="F1870" s="37">
        <v>0</v>
      </c>
      <c r="G1870" s="37">
        <v>0</v>
      </c>
      <c r="H1870" s="37">
        <v>0</v>
      </c>
      <c r="I1870" s="37">
        <v>0</v>
      </c>
      <c r="J1870" s="37">
        <v>0</v>
      </c>
      <c r="K1870" s="37">
        <v>0</v>
      </c>
      <c r="L1870" s="37">
        <v>0</v>
      </c>
      <c r="M1870" s="37">
        <v>0</v>
      </c>
      <c r="N1870" s="37"/>
      <c r="O1870" s="37"/>
      <c r="P1870" s="37"/>
      <c r="Q1870" s="37"/>
      <c r="R1870" s="37"/>
      <c r="S1870" s="37"/>
    </row>
    <row r="1871" spans="2:19">
      <c r="B1871" s="6">
        <v>1959</v>
      </c>
      <c r="C1871" s="37">
        <v>0</v>
      </c>
      <c r="D1871" s="37">
        <v>0</v>
      </c>
      <c r="E1871" s="37">
        <v>0</v>
      </c>
      <c r="F1871" s="37">
        <v>0</v>
      </c>
      <c r="G1871" s="37">
        <v>0</v>
      </c>
      <c r="H1871" s="37">
        <v>0</v>
      </c>
      <c r="I1871" s="37">
        <v>0</v>
      </c>
      <c r="J1871" s="37">
        <v>0</v>
      </c>
      <c r="K1871" s="37">
        <v>0</v>
      </c>
      <c r="L1871" s="37">
        <v>0</v>
      </c>
      <c r="M1871" s="37">
        <v>0</v>
      </c>
      <c r="N1871" s="37"/>
      <c r="O1871" s="37"/>
      <c r="P1871" s="37"/>
      <c r="Q1871" s="37"/>
      <c r="R1871" s="37"/>
      <c r="S1871" s="37"/>
    </row>
    <row r="1872" spans="2:19">
      <c r="B1872" s="6">
        <v>1958</v>
      </c>
      <c r="C1872" s="37">
        <v>1456.16</v>
      </c>
      <c r="D1872" s="37">
        <v>1456.16</v>
      </c>
      <c r="E1872" s="37">
        <v>1456.16</v>
      </c>
      <c r="F1872" s="37">
        <v>1456.16</v>
      </c>
      <c r="G1872" s="37">
        <v>1456.16</v>
      </c>
      <c r="H1872" s="37">
        <v>1456.16</v>
      </c>
      <c r="I1872" s="37">
        <v>1456.16</v>
      </c>
      <c r="J1872" s="37">
        <v>1456.16</v>
      </c>
      <c r="K1872" s="37">
        <v>1456.16</v>
      </c>
      <c r="L1872" s="37">
        <v>1456.16</v>
      </c>
      <c r="M1872" s="37">
        <v>1456.16</v>
      </c>
      <c r="N1872" s="37">
        <v>1456.16</v>
      </c>
      <c r="O1872" s="37">
        <v>1456.16</v>
      </c>
      <c r="P1872" s="37">
        <v>1456.16</v>
      </c>
      <c r="Q1872" s="37">
        <v>1456.16</v>
      </c>
      <c r="R1872" s="37">
        <v>1456.16</v>
      </c>
      <c r="S1872" s="37">
        <v>1456.16</v>
      </c>
    </row>
    <row r="1873" spans="2:19">
      <c r="B1873" s="6">
        <v>1957</v>
      </c>
      <c r="C1873" s="37">
        <v>1750.66</v>
      </c>
      <c r="D1873" s="37">
        <v>1750.66</v>
      </c>
      <c r="E1873" s="37">
        <v>1750.66</v>
      </c>
      <c r="F1873" s="37">
        <v>1750.66</v>
      </c>
      <c r="G1873" s="37">
        <v>1750.66</v>
      </c>
      <c r="H1873" s="37">
        <v>1750.66</v>
      </c>
      <c r="I1873" s="37">
        <v>1750.66</v>
      </c>
      <c r="J1873" s="37">
        <v>1750.66</v>
      </c>
      <c r="K1873" s="37">
        <v>1750.66</v>
      </c>
      <c r="L1873" s="37">
        <v>1750.66</v>
      </c>
      <c r="M1873" s="37">
        <v>1750.66</v>
      </c>
      <c r="N1873" s="37">
        <v>1750.66</v>
      </c>
      <c r="O1873" s="37">
        <v>1750.66</v>
      </c>
      <c r="P1873" s="37">
        <v>1750.66</v>
      </c>
      <c r="Q1873" s="37">
        <v>1750.66</v>
      </c>
      <c r="R1873" s="37">
        <v>1750.66</v>
      </c>
      <c r="S1873" s="37">
        <v>1750.66</v>
      </c>
    </row>
    <row r="1874" spans="2:19">
      <c r="B1874" s="6">
        <v>1956</v>
      </c>
      <c r="C1874" s="37">
        <v>0</v>
      </c>
      <c r="D1874" s="37">
        <v>0</v>
      </c>
      <c r="E1874" s="37">
        <v>0</v>
      </c>
      <c r="F1874" s="37">
        <v>0</v>
      </c>
      <c r="G1874" s="37">
        <v>0</v>
      </c>
      <c r="H1874" s="37">
        <v>0</v>
      </c>
      <c r="I1874" s="37">
        <v>0</v>
      </c>
      <c r="J1874" s="37">
        <v>0</v>
      </c>
      <c r="K1874" s="37">
        <v>0</v>
      </c>
      <c r="L1874" s="37">
        <v>0</v>
      </c>
      <c r="M1874" s="37">
        <v>0</v>
      </c>
      <c r="N1874" s="37"/>
      <c r="O1874" s="37"/>
      <c r="P1874" s="37"/>
      <c r="Q1874" s="37"/>
      <c r="R1874" s="37"/>
      <c r="S1874" s="37"/>
    </row>
    <row r="1875" spans="2:19">
      <c r="B1875" s="6">
        <v>1955</v>
      </c>
      <c r="C1875" s="37">
        <v>0</v>
      </c>
      <c r="D1875" s="37">
        <v>0</v>
      </c>
      <c r="E1875" s="37">
        <v>0</v>
      </c>
      <c r="F1875" s="37">
        <v>0</v>
      </c>
      <c r="G1875" s="37">
        <v>0</v>
      </c>
      <c r="H1875" s="37">
        <v>0</v>
      </c>
      <c r="I1875" s="37">
        <v>0</v>
      </c>
      <c r="J1875" s="37">
        <v>0</v>
      </c>
      <c r="K1875" s="37">
        <v>0</v>
      </c>
      <c r="L1875" s="37">
        <v>0</v>
      </c>
      <c r="M1875" s="37">
        <v>0</v>
      </c>
      <c r="N1875" s="37"/>
      <c r="O1875" s="37"/>
      <c r="P1875" s="37"/>
      <c r="Q1875" s="37"/>
      <c r="R1875" s="37"/>
      <c r="S1875" s="37"/>
    </row>
    <row r="1876" spans="2:19">
      <c r="B1876" s="6">
        <v>1954</v>
      </c>
      <c r="C1876" s="37">
        <v>1334.47</v>
      </c>
      <c r="D1876" s="37">
        <v>1334.47</v>
      </c>
      <c r="E1876" s="37">
        <v>1334.47</v>
      </c>
      <c r="F1876" s="37">
        <v>1334.47</v>
      </c>
      <c r="G1876" s="37">
        <v>1334.47</v>
      </c>
      <c r="H1876" s="37">
        <v>1334.47</v>
      </c>
      <c r="I1876" s="37">
        <v>1334.47</v>
      </c>
      <c r="J1876" s="37">
        <v>1334.47</v>
      </c>
      <c r="K1876" s="37">
        <v>1334.47</v>
      </c>
      <c r="L1876" s="37">
        <v>1334.47</v>
      </c>
      <c r="M1876" s="37">
        <v>1334.47</v>
      </c>
      <c r="N1876" s="37">
        <v>1334.47</v>
      </c>
      <c r="O1876" s="37">
        <v>1334.47</v>
      </c>
      <c r="P1876" s="37">
        <v>1334.47</v>
      </c>
      <c r="Q1876" s="37">
        <v>1334.47</v>
      </c>
      <c r="R1876" s="37">
        <v>1334.47</v>
      </c>
      <c r="S1876" s="37">
        <v>1334.47</v>
      </c>
    </row>
    <row r="1877" spans="2:19">
      <c r="B1877" s="6">
        <v>1953</v>
      </c>
      <c r="C1877" s="37">
        <v>0</v>
      </c>
      <c r="D1877" s="37">
        <v>0</v>
      </c>
      <c r="E1877" s="37">
        <v>0</v>
      </c>
      <c r="F1877" s="37">
        <v>0</v>
      </c>
      <c r="G1877" s="37">
        <v>0</v>
      </c>
      <c r="H1877" s="37">
        <v>0</v>
      </c>
      <c r="I1877" s="37">
        <v>0</v>
      </c>
      <c r="J1877" s="37">
        <v>0</v>
      </c>
      <c r="K1877" s="37">
        <v>0</v>
      </c>
      <c r="L1877" s="37">
        <v>0</v>
      </c>
      <c r="M1877" s="37">
        <v>0</v>
      </c>
      <c r="N1877" s="37"/>
      <c r="O1877" s="37"/>
      <c r="P1877" s="37"/>
      <c r="Q1877" s="37"/>
      <c r="R1877" s="37"/>
      <c r="S1877" s="37"/>
    </row>
    <row r="1878" spans="2:19">
      <c r="B1878" s="6">
        <v>1952</v>
      </c>
      <c r="C1878" s="37">
        <v>0</v>
      </c>
      <c r="D1878" s="37">
        <v>0</v>
      </c>
      <c r="E1878" s="37">
        <v>0</v>
      </c>
      <c r="F1878" s="37">
        <v>0</v>
      </c>
      <c r="G1878" s="37">
        <v>0</v>
      </c>
      <c r="H1878" s="37">
        <v>0</v>
      </c>
      <c r="I1878" s="37">
        <v>0</v>
      </c>
      <c r="J1878" s="37">
        <v>0</v>
      </c>
      <c r="K1878" s="37">
        <v>0</v>
      </c>
      <c r="L1878" s="37">
        <v>0</v>
      </c>
      <c r="M1878" s="37">
        <v>0</v>
      </c>
      <c r="N1878" s="37"/>
      <c r="O1878" s="37"/>
      <c r="P1878" s="37"/>
      <c r="Q1878" s="37"/>
      <c r="R1878" s="37"/>
      <c r="S1878" s="37"/>
    </row>
    <row r="1879" spans="2:19">
      <c r="B1879" s="6">
        <v>1951</v>
      </c>
      <c r="C1879" s="37">
        <v>0</v>
      </c>
      <c r="D1879" s="37">
        <v>0</v>
      </c>
      <c r="E1879" s="37">
        <v>0</v>
      </c>
      <c r="F1879" s="37">
        <v>0</v>
      </c>
      <c r="G1879" s="37">
        <v>0</v>
      </c>
      <c r="H1879" s="37">
        <v>0</v>
      </c>
      <c r="I1879" s="37">
        <v>0</v>
      </c>
      <c r="J1879" s="37">
        <v>0</v>
      </c>
      <c r="K1879" s="37">
        <v>0</v>
      </c>
      <c r="L1879" s="37">
        <v>0</v>
      </c>
      <c r="M1879" s="37">
        <v>0</v>
      </c>
      <c r="N1879" s="37"/>
      <c r="O1879" s="37"/>
      <c r="P1879" s="37"/>
      <c r="Q1879" s="37"/>
      <c r="R1879" s="37"/>
      <c r="S1879" s="37"/>
    </row>
    <row r="1880" spans="2:19">
      <c r="B1880" s="6">
        <v>1950</v>
      </c>
      <c r="C1880" s="37">
        <v>0</v>
      </c>
      <c r="D1880" s="37">
        <v>0</v>
      </c>
      <c r="E1880" s="37">
        <v>0</v>
      </c>
      <c r="F1880" s="37">
        <v>0</v>
      </c>
      <c r="G1880" s="37">
        <v>0</v>
      </c>
      <c r="H1880" s="37">
        <v>0</v>
      </c>
      <c r="I1880" s="37">
        <v>0</v>
      </c>
      <c r="J1880" s="37">
        <v>0</v>
      </c>
      <c r="K1880" s="37">
        <v>0</v>
      </c>
      <c r="L1880" s="37">
        <v>0</v>
      </c>
      <c r="M1880" s="37">
        <v>0</v>
      </c>
      <c r="N1880" s="37"/>
      <c r="O1880" s="37"/>
      <c r="P1880" s="37"/>
      <c r="Q1880" s="37"/>
      <c r="R1880" s="37"/>
      <c r="S1880" s="37"/>
    </row>
    <row r="1881" spans="2:19">
      <c r="B1881" s="6">
        <v>1949</v>
      </c>
      <c r="C1881" s="37">
        <v>0</v>
      </c>
      <c r="D1881" s="37">
        <v>0</v>
      </c>
      <c r="E1881" s="37">
        <v>0</v>
      </c>
      <c r="F1881" s="37">
        <v>0</v>
      </c>
      <c r="G1881" s="37">
        <v>0</v>
      </c>
      <c r="H1881" s="37">
        <v>0</v>
      </c>
      <c r="I1881" s="37">
        <v>0</v>
      </c>
      <c r="J1881" s="37">
        <v>0</v>
      </c>
      <c r="K1881" s="37">
        <v>0</v>
      </c>
      <c r="L1881" s="37">
        <v>0</v>
      </c>
      <c r="M1881" s="37">
        <v>0</v>
      </c>
      <c r="N1881" s="37"/>
      <c r="O1881" s="37"/>
      <c r="P1881" s="37"/>
      <c r="Q1881" s="37"/>
      <c r="R1881" s="37"/>
      <c r="S1881" s="37"/>
    </row>
    <row r="1882" spans="2:19">
      <c r="B1882" s="6">
        <v>1948</v>
      </c>
      <c r="C1882" s="37">
        <v>0</v>
      </c>
      <c r="D1882" s="37">
        <v>0</v>
      </c>
      <c r="E1882" s="37">
        <v>0</v>
      </c>
      <c r="F1882" s="37">
        <v>0</v>
      </c>
      <c r="G1882" s="37">
        <v>0</v>
      </c>
      <c r="H1882" s="37">
        <v>0</v>
      </c>
      <c r="I1882" s="37">
        <v>0</v>
      </c>
      <c r="J1882" s="37">
        <v>0</v>
      </c>
      <c r="K1882" s="37">
        <v>0</v>
      </c>
      <c r="L1882" s="37">
        <v>0</v>
      </c>
      <c r="M1882" s="37">
        <v>0</v>
      </c>
      <c r="N1882" s="37"/>
      <c r="O1882" s="37"/>
      <c r="P1882" s="37"/>
      <c r="Q1882" s="37"/>
      <c r="R1882" s="37"/>
      <c r="S1882" s="37"/>
    </row>
    <row r="1883" spans="2:19">
      <c r="B1883" s="6">
        <v>1947</v>
      </c>
      <c r="C1883" s="37">
        <v>0</v>
      </c>
      <c r="D1883" s="37">
        <v>0</v>
      </c>
      <c r="E1883" s="37">
        <v>0</v>
      </c>
      <c r="F1883" s="37">
        <v>0</v>
      </c>
      <c r="G1883" s="37">
        <v>0</v>
      </c>
      <c r="H1883" s="37">
        <v>0</v>
      </c>
      <c r="I1883" s="37">
        <v>0</v>
      </c>
      <c r="J1883" s="37">
        <v>0</v>
      </c>
      <c r="K1883" s="37">
        <v>0</v>
      </c>
      <c r="L1883" s="37">
        <v>0</v>
      </c>
      <c r="M1883" s="37">
        <v>0</v>
      </c>
      <c r="N1883" s="37"/>
      <c r="O1883" s="37"/>
      <c r="P1883" s="37"/>
      <c r="Q1883" s="37"/>
      <c r="R1883" s="37"/>
      <c r="S1883" s="37"/>
    </row>
    <row r="1884" spans="2:19">
      <c r="B1884" s="6">
        <v>1946</v>
      </c>
      <c r="C1884" s="37">
        <v>0</v>
      </c>
      <c r="D1884" s="37">
        <v>0</v>
      </c>
      <c r="E1884" s="37">
        <v>0</v>
      </c>
      <c r="F1884" s="37">
        <v>0</v>
      </c>
      <c r="G1884" s="37">
        <v>0</v>
      </c>
      <c r="H1884" s="37">
        <v>0</v>
      </c>
      <c r="I1884" s="37">
        <v>0</v>
      </c>
      <c r="J1884" s="37">
        <v>0</v>
      </c>
      <c r="K1884" s="37">
        <v>0</v>
      </c>
      <c r="L1884" s="37">
        <v>0</v>
      </c>
      <c r="M1884" s="37">
        <v>0</v>
      </c>
      <c r="N1884" s="37"/>
      <c r="O1884" s="37"/>
      <c r="P1884" s="37"/>
      <c r="Q1884" s="37"/>
      <c r="R1884" s="37"/>
      <c r="S1884" s="37"/>
    </row>
    <row r="1885" spans="2:19">
      <c r="B1885" s="6">
        <v>1945</v>
      </c>
      <c r="C1885" s="37">
        <v>0</v>
      </c>
      <c r="D1885" s="37">
        <v>0</v>
      </c>
      <c r="E1885" s="37">
        <v>0</v>
      </c>
      <c r="F1885" s="37">
        <v>0</v>
      </c>
      <c r="G1885" s="37">
        <v>0</v>
      </c>
      <c r="H1885" s="37">
        <v>0</v>
      </c>
      <c r="I1885" s="37">
        <v>0</v>
      </c>
      <c r="J1885" s="37">
        <v>0</v>
      </c>
      <c r="K1885" s="37">
        <v>0</v>
      </c>
      <c r="L1885" s="37">
        <v>0</v>
      </c>
      <c r="M1885" s="37">
        <v>0</v>
      </c>
      <c r="N1885" s="37"/>
      <c r="O1885" s="37"/>
      <c r="P1885" s="37"/>
      <c r="Q1885" s="37"/>
      <c r="R1885" s="37"/>
      <c r="S1885" s="37"/>
    </row>
    <row r="1886" spans="2:19">
      <c r="B1886" s="6">
        <v>1944</v>
      </c>
      <c r="C1886" s="37">
        <v>0</v>
      </c>
      <c r="D1886" s="37">
        <v>0</v>
      </c>
      <c r="E1886" s="37">
        <v>0</v>
      </c>
      <c r="F1886" s="37">
        <v>0</v>
      </c>
      <c r="G1886" s="37">
        <v>0</v>
      </c>
      <c r="H1886" s="37">
        <v>0</v>
      </c>
      <c r="I1886" s="37">
        <v>0</v>
      </c>
      <c r="J1886" s="37">
        <v>0</v>
      </c>
      <c r="K1886" s="37">
        <v>0</v>
      </c>
      <c r="L1886" s="37">
        <v>0</v>
      </c>
      <c r="M1886" s="37">
        <v>0</v>
      </c>
      <c r="N1886" s="37"/>
      <c r="O1886" s="37"/>
      <c r="P1886" s="37"/>
      <c r="Q1886" s="37"/>
      <c r="R1886" s="37"/>
      <c r="S1886" s="37"/>
    </row>
    <row r="1887" spans="2:19">
      <c r="B1887" s="6">
        <v>1943</v>
      </c>
      <c r="C1887" s="37">
        <v>0</v>
      </c>
      <c r="D1887" s="37">
        <v>0</v>
      </c>
      <c r="E1887" s="37">
        <v>0</v>
      </c>
      <c r="F1887" s="37">
        <v>0</v>
      </c>
      <c r="G1887" s="37">
        <v>0</v>
      </c>
      <c r="H1887" s="37">
        <v>0</v>
      </c>
      <c r="I1887" s="37">
        <v>0</v>
      </c>
      <c r="J1887" s="37">
        <v>0</v>
      </c>
      <c r="K1887" s="37">
        <v>0</v>
      </c>
      <c r="L1887" s="37">
        <v>0</v>
      </c>
      <c r="M1887" s="37">
        <v>0</v>
      </c>
      <c r="N1887" s="37"/>
      <c r="O1887" s="37"/>
      <c r="P1887" s="37"/>
      <c r="Q1887" s="37"/>
      <c r="R1887" s="37"/>
      <c r="S1887" s="37"/>
    </row>
    <row r="1888" spans="2:19">
      <c r="B1888" s="6">
        <v>1942</v>
      </c>
      <c r="C1888" s="37">
        <v>0</v>
      </c>
      <c r="D1888" s="37">
        <v>0</v>
      </c>
      <c r="E1888" s="37">
        <v>0</v>
      </c>
      <c r="F1888" s="37">
        <v>0</v>
      </c>
      <c r="G1888" s="37">
        <v>0</v>
      </c>
      <c r="H1888" s="37">
        <v>0</v>
      </c>
      <c r="I1888" s="37">
        <v>0</v>
      </c>
      <c r="J1888" s="37">
        <v>0</v>
      </c>
      <c r="K1888" s="37">
        <v>0</v>
      </c>
      <c r="L1888" s="37">
        <v>0</v>
      </c>
      <c r="M1888" s="37">
        <v>0</v>
      </c>
      <c r="N1888" s="37"/>
      <c r="O1888" s="37"/>
      <c r="P1888" s="37"/>
      <c r="Q1888" s="37"/>
      <c r="R1888" s="37"/>
      <c r="S1888" s="37"/>
    </row>
    <row r="1889" spans="1:19">
      <c r="B1889" s="6">
        <v>1941</v>
      </c>
      <c r="C1889" s="37">
        <v>0</v>
      </c>
      <c r="D1889" s="37">
        <v>0</v>
      </c>
      <c r="E1889" s="37">
        <v>0</v>
      </c>
      <c r="F1889" s="37">
        <v>0</v>
      </c>
      <c r="G1889" s="37">
        <v>0</v>
      </c>
      <c r="H1889" s="37">
        <v>0</v>
      </c>
      <c r="I1889" s="37">
        <v>0</v>
      </c>
      <c r="J1889" s="37">
        <v>0</v>
      </c>
      <c r="K1889" s="37">
        <v>0</v>
      </c>
      <c r="L1889" s="37">
        <v>0</v>
      </c>
      <c r="M1889" s="37">
        <v>0</v>
      </c>
      <c r="N1889" s="37"/>
      <c r="O1889" s="37"/>
      <c r="P1889" s="37"/>
      <c r="Q1889" s="37"/>
      <c r="R1889" s="37"/>
      <c r="S1889" s="37"/>
    </row>
    <row r="1890" spans="1:19">
      <c r="B1890" s="6">
        <v>1940</v>
      </c>
      <c r="C1890" s="37">
        <v>0</v>
      </c>
      <c r="D1890" s="37">
        <v>0</v>
      </c>
      <c r="E1890" s="37">
        <v>0</v>
      </c>
      <c r="F1890" s="37">
        <v>0</v>
      </c>
      <c r="G1890" s="37">
        <v>0</v>
      </c>
      <c r="H1890" s="37">
        <v>0</v>
      </c>
      <c r="I1890" s="37">
        <v>0</v>
      </c>
      <c r="J1890" s="37">
        <v>0</v>
      </c>
      <c r="K1890" s="37">
        <v>0</v>
      </c>
      <c r="L1890" s="37">
        <v>0</v>
      </c>
      <c r="M1890" s="37">
        <v>0</v>
      </c>
      <c r="N1890" s="37"/>
      <c r="O1890" s="37"/>
      <c r="P1890" s="37"/>
      <c r="Q1890" s="37"/>
      <c r="R1890" s="37"/>
      <c r="S1890" s="37"/>
    </row>
    <row r="1891" spans="1:19">
      <c r="B1891" s="6">
        <v>1939</v>
      </c>
      <c r="C1891" s="37">
        <v>0</v>
      </c>
      <c r="D1891" s="37">
        <v>0</v>
      </c>
      <c r="E1891" s="37">
        <v>0</v>
      </c>
      <c r="F1891" s="37">
        <v>0</v>
      </c>
      <c r="G1891" s="37">
        <v>0</v>
      </c>
      <c r="H1891" s="37">
        <v>0</v>
      </c>
      <c r="I1891" s="37">
        <v>0</v>
      </c>
      <c r="J1891" s="37">
        <v>0</v>
      </c>
      <c r="K1891" s="37">
        <v>0</v>
      </c>
      <c r="L1891" s="37">
        <v>0</v>
      </c>
      <c r="M1891" s="37">
        <v>0</v>
      </c>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ht="89.25">
      <c r="A1901" s="75" t="s">
        <v>122</v>
      </c>
      <c r="B1901" s="7" t="s">
        <v>10</v>
      </c>
      <c r="C1901" s="8">
        <f>SUM(C1824:C1900)</f>
        <v>582863.86</v>
      </c>
      <c r="D1901" s="8">
        <f>SUM(D1823:D1900)</f>
        <v>582863.86</v>
      </c>
      <c r="E1901" s="8">
        <f>SUM(E1822:E1900)</f>
        <v>584307.51</v>
      </c>
      <c r="F1901" s="8">
        <f>SUM(F1821:F1900)</f>
        <v>584307.51</v>
      </c>
      <c r="G1901" s="8">
        <f>SUM(G1820:G1900)</f>
        <v>584307.51</v>
      </c>
      <c r="H1901" s="8">
        <f>SUM(H1814:H1900)</f>
        <v>584307.51</v>
      </c>
      <c r="I1901" s="8">
        <f>SUM(I1814:I1900)</f>
        <v>584307.51</v>
      </c>
      <c r="J1901" s="8">
        <f t="shared" ref="J1901" si="35">SUM(J1814:J1900)</f>
        <v>584307.51</v>
      </c>
      <c r="K1901" s="8">
        <f>SUM(K1814:K1900)</f>
        <v>584307.51</v>
      </c>
      <c r="L1901" s="8">
        <f t="shared" ref="L1901" si="36">SUM(L1814:L1900)</f>
        <v>639057.50999999989</v>
      </c>
      <c r="M1901" s="8">
        <f>SUM(M1814:M1900)</f>
        <v>639057.50999999989</v>
      </c>
      <c r="N1901" s="11">
        <f>SUM(N1809:N1900)</f>
        <v>639057.50999999989</v>
      </c>
      <c r="O1901" s="11">
        <f>SUM(O1809:O1900)</f>
        <v>639057.50999999989</v>
      </c>
      <c r="P1901" s="11">
        <f>SUM(P1809:P1900)</f>
        <v>639057.50999999989</v>
      </c>
      <c r="Q1901" s="11">
        <f>SUM(Q1809:Q1900)</f>
        <v>639057.50999999989</v>
      </c>
      <c r="R1901" s="11">
        <f>SUM(R1808:R1900)</f>
        <v>665682.68999999983</v>
      </c>
      <c r="S1901" s="11">
        <f>SUM(S1808:S1900)</f>
        <v>685383.62999999977</v>
      </c>
    </row>
    <row r="1902" spans="1:19">
      <c r="A1902" s="76"/>
      <c r="B1902" s="7"/>
      <c r="C1902" s="8"/>
      <c r="D1902" s="8"/>
      <c r="E1902" s="8"/>
      <c r="F1902" s="8"/>
      <c r="G1902" s="8"/>
      <c r="H1902" s="8"/>
      <c r="I1902" s="8"/>
      <c r="J1902" s="8"/>
      <c r="K1902" s="8"/>
      <c r="L1902" s="8"/>
      <c r="M1902" s="10"/>
    </row>
    <row r="1903" spans="1:19">
      <c r="A1903" s="77" t="s">
        <v>123</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101336.97</v>
      </c>
      <c r="S1904" s="37">
        <v>102516.97</v>
      </c>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v>72435</v>
      </c>
      <c r="J1913" s="37">
        <v>72435</v>
      </c>
      <c r="K1913" s="37">
        <v>72435</v>
      </c>
      <c r="L1913" s="37">
        <v>72435</v>
      </c>
      <c r="M1913" s="37">
        <v>72435</v>
      </c>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v>31000</v>
      </c>
      <c r="O1918" s="37">
        <v>31000</v>
      </c>
      <c r="P1918" s="37">
        <v>31000</v>
      </c>
      <c r="Q1918" s="37">
        <v>31000</v>
      </c>
      <c r="R1918" s="37">
        <v>31000</v>
      </c>
      <c r="S1918" s="37">
        <v>31000</v>
      </c>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v>74876.91</v>
      </c>
      <c r="O1921" s="37">
        <v>74876.91</v>
      </c>
      <c r="P1921" s="37">
        <v>74876.91</v>
      </c>
      <c r="Q1921" s="37">
        <v>74876.91</v>
      </c>
      <c r="R1921" s="37">
        <v>74876.91</v>
      </c>
      <c r="S1921" s="37">
        <v>74876.91</v>
      </c>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v>116190.75</v>
      </c>
      <c r="O1924" s="37">
        <v>116190.75</v>
      </c>
      <c r="P1924" s="37">
        <v>116190.75</v>
      </c>
      <c r="Q1924" s="37">
        <v>116190.75</v>
      </c>
      <c r="R1924" s="37">
        <v>116190.75</v>
      </c>
      <c r="S1924" s="37">
        <v>116190.75</v>
      </c>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123</v>
      </c>
      <c r="B1996" s="7" t="s">
        <v>10</v>
      </c>
      <c r="C1996" s="8">
        <f>SUM(C1919:C1995)</f>
        <v>0</v>
      </c>
      <c r="D1996" s="8">
        <f>SUM(D1918:D1995)</f>
        <v>0</v>
      </c>
      <c r="E1996" s="8">
        <f>SUM(E1917:E1995)</f>
        <v>0</v>
      </c>
      <c r="F1996" s="8">
        <f>SUM(F1916:F1995)</f>
        <v>0</v>
      </c>
      <c r="G1996" s="8">
        <f>SUM(G1915:G1995)</f>
        <v>0</v>
      </c>
      <c r="H1996" s="8">
        <f>SUM(H1909:H1995)</f>
        <v>0</v>
      </c>
      <c r="I1996" s="8">
        <f>SUM(I1909:I1995)</f>
        <v>72435</v>
      </c>
      <c r="J1996" s="8">
        <f t="shared" ref="J1996" si="37">SUM(J1909:J1995)</f>
        <v>72435</v>
      </c>
      <c r="K1996" s="8">
        <f>SUM(K1909:K1995)</f>
        <v>72435</v>
      </c>
      <c r="L1996" s="8">
        <f t="shared" ref="L1996" si="38">SUM(L1909:L1995)</f>
        <v>72435</v>
      </c>
      <c r="M1996" s="8">
        <f>SUM(M1909:M1995)</f>
        <v>72435</v>
      </c>
      <c r="N1996" s="11">
        <f>SUM(N1904:N1995)</f>
        <v>222067.66</v>
      </c>
      <c r="O1996" s="11">
        <f>SUM(O1904:O1995)</f>
        <v>222067.66</v>
      </c>
      <c r="P1996" s="11">
        <f>SUM(P1904:P1995)</f>
        <v>222067.66</v>
      </c>
      <c r="Q1996" s="11">
        <f>SUM(Q1904:Q1995)</f>
        <v>222067.66</v>
      </c>
      <c r="R1996" s="11">
        <f>SUM(R1903:R1995)</f>
        <v>323404.63</v>
      </c>
      <c r="S1996" s="11">
        <f>SUM(S1903:S1995)</f>
        <v>324584.63</v>
      </c>
    </row>
    <row r="1997" spans="1:19">
      <c r="A1997" s="76"/>
      <c r="B1997" s="7"/>
      <c r="C1997" s="8"/>
      <c r="D1997" s="8"/>
      <c r="E1997" s="8"/>
      <c r="F1997" s="8"/>
      <c r="G1997" s="8"/>
      <c r="H1997" s="8"/>
      <c r="I1997" s="8"/>
      <c r="J1997" s="8"/>
      <c r="K1997" s="8"/>
      <c r="L1997" s="8"/>
      <c r="M1997" s="10"/>
    </row>
    <row r="1998" spans="1:19">
      <c r="A1998" s="77" t="s">
        <v>124</v>
      </c>
      <c r="B1998" s="6">
        <v>2022</v>
      </c>
      <c r="C1998" s="36"/>
      <c r="D1998" s="36"/>
      <c r="E1998" s="36"/>
      <c r="F1998" s="36"/>
      <c r="G1998" s="36"/>
      <c r="H1998" s="36"/>
      <c r="I1998" s="36"/>
      <c r="J1998" s="36"/>
      <c r="K1998" s="36"/>
      <c r="L1998" s="36"/>
      <c r="M1998" s="36"/>
      <c r="N1998" s="36"/>
      <c r="O1998" s="36"/>
      <c r="P1998" s="36"/>
      <c r="Q1998" s="36"/>
      <c r="R1998" s="74"/>
      <c r="S1998" s="37">
        <v>61326.31</v>
      </c>
    </row>
    <row r="1999" spans="1:19">
      <c r="A1999" s="38"/>
      <c r="B1999" s="6">
        <v>2021</v>
      </c>
      <c r="C1999" s="36"/>
      <c r="D1999" s="36"/>
      <c r="E1999" s="36"/>
      <c r="F1999" s="36"/>
      <c r="G1999" s="36"/>
      <c r="H1999" s="36"/>
      <c r="I1999" s="36"/>
      <c r="J1999" s="36"/>
      <c r="K1999" s="36"/>
      <c r="L1999" s="36"/>
      <c r="M1999" s="36"/>
      <c r="N1999" s="36"/>
      <c r="O1999" s="36"/>
      <c r="P1999" s="36"/>
      <c r="Q1999" s="36"/>
      <c r="R1999" s="37">
        <v>44703.25</v>
      </c>
      <c r="S1999" s="37">
        <v>44703.25</v>
      </c>
    </row>
    <row r="2000" spans="1:19">
      <c r="B2000" s="6">
        <v>2020</v>
      </c>
      <c r="C2000" s="36"/>
      <c r="D2000" s="36"/>
      <c r="E2000" s="36"/>
      <c r="F2000" s="36"/>
      <c r="G2000" s="36"/>
      <c r="H2000" s="36"/>
      <c r="I2000" s="36"/>
      <c r="J2000" s="36"/>
      <c r="K2000" s="36"/>
      <c r="L2000" s="36"/>
      <c r="M2000" s="36"/>
      <c r="N2000" s="36"/>
      <c r="O2000" s="36"/>
      <c r="P2000" s="36"/>
      <c r="Q2000" s="37">
        <v>99054.78</v>
      </c>
      <c r="R2000" s="37">
        <v>99054.78</v>
      </c>
      <c r="S2000" s="37">
        <v>99054.78</v>
      </c>
    </row>
    <row r="2001" spans="1:19">
      <c r="A2001" s="40"/>
      <c r="B2001" s="6">
        <v>2019</v>
      </c>
      <c r="C2001" s="36"/>
      <c r="D2001" s="36"/>
      <c r="E2001" s="36"/>
      <c r="F2001" s="36"/>
      <c r="G2001" s="36"/>
      <c r="H2001" s="36"/>
      <c r="I2001" s="36"/>
      <c r="J2001" s="36"/>
      <c r="K2001" s="36"/>
      <c r="L2001" s="36"/>
      <c r="M2001" s="36"/>
      <c r="N2001" s="36"/>
      <c r="O2001" s="36"/>
      <c r="P2001" s="37">
        <v>367045.3</v>
      </c>
      <c r="Q2001" s="37">
        <v>367045.3</v>
      </c>
      <c r="R2001" s="37">
        <v>367045.3</v>
      </c>
      <c r="S2001" s="37">
        <v>367045.3</v>
      </c>
    </row>
    <row r="2002" spans="1:19">
      <c r="A2002" s="40"/>
      <c r="B2002" s="6">
        <v>2018</v>
      </c>
      <c r="C2002" s="36"/>
      <c r="D2002" s="36"/>
      <c r="E2002" s="36"/>
      <c r="F2002" s="36"/>
      <c r="G2002" s="36"/>
      <c r="H2002" s="36"/>
      <c r="I2002" s="36"/>
      <c r="J2002" s="36"/>
      <c r="K2002" s="36"/>
      <c r="L2002" s="36"/>
      <c r="M2002" s="36"/>
      <c r="N2002" s="36"/>
      <c r="O2002" s="37">
        <v>67242.12</v>
      </c>
      <c r="P2002" s="37">
        <v>67242.12</v>
      </c>
      <c r="Q2002" s="37">
        <v>67242.12</v>
      </c>
      <c r="R2002" s="37">
        <v>67242.12</v>
      </c>
      <c r="S2002" s="37">
        <v>67242.12</v>
      </c>
    </row>
    <row r="2003" spans="1:19">
      <c r="A2003" s="40"/>
      <c r="B2003" s="6">
        <v>2017</v>
      </c>
      <c r="C2003" s="36"/>
      <c r="D2003" s="36"/>
      <c r="E2003" s="36"/>
      <c r="F2003" s="36"/>
      <c r="G2003" s="36"/>
      <c r="H2003" s="36"/>
      <c r="I2003" s="36"/>
      <c r="J2003" s="36"/>
      <c r="K2003" s="36"/>
      <c r="L2003" s="36"/>
      <c r="M2003" s="36"/>
      <c r="N2003" s="37">
        <v>144576.88</v>
      </c>
      <c r="O2003" s="37">
        <v>144576.88</v>
      </c>
      <c r="P2003" s="37">
        <v>144576.88</v>
      </c>
      <c r="Q2003" s="37">
        <v>144576.88</v>
      </c>
      <c r="R2003" s="37">
        <v>144576.88</v>
      </c>
      <c r="S2003" s="37">
        <v>144576.88</v>
      </c>
    </row>
    <row r="2004" spans="1:19">
      <c r="B2004" s="6">
        <v>2016</v>
      </c>
      <c r="C2004" s="36"/>
      <c r="D2004" s="36"/>
      <c r="E2004" s="36"/>
      <c r="F2004" s="36"/>
      <c r="G2004" s="36"/>
      <c r="H2004" s="36"/>
      <c r="I2004" s="36"/>
      <c r="J2004" s="36"/>
      <c r="K2004" s="36"/>
      <c r="L2004" s="36"/>
      <c r="M2004" s="37">
        <v>101298.62</v>
      </c>
      <c r="N2004" s="37">
        <v>101298.62</v>
      </c>
      <c r="O2004" s="37">
        <v>101298.62</v>
      </c>
      <c r="P2004" s="37">
        <v>101298.62</v>
      </c>
      <c r="Q2004" s="37">
        <v>101298.62</v>
      </c>
      <c r="R2004" s="37">
        <v>101298.62</v>
      </c>
      <c r="S2004" s="37">
        <v>101298.62</v>
      </c>
    </row>
    <row r="2005" spans="1:19">
      <c r="B2005" s="6">
        <v>2015</v>
      </c>
      <c r="C2005" s="36"/>
      <c r="D2005" s="36"/>
      <c r="E2005" s="36"/>
      <c r="F2005" s="36"/>
      <c r="G2005" s="36"/>
      <c r="H2005" s="36"/>
      <c r="I2005" s="36"/>
      <c r="J2005" s="36"/>
      <c r="K2005" s="36"/>
      <c r="L2005" s="37">
        <v>106268.04</v>
      </c>
      <c r="M2005" s="37">
        <v>106268.04</v>
      </c>
      <c r="N2005" s="37">
        <v>106268.04</v>
      </c>
      <c r="O2005" s="37">
        <v>106268.04</v>
      </c>
      <c r="P2005" s="37">
        <v>106268.04</v>
      </c>
      <c r="Q2005" s="37">
        <v>106268.04</v>
      </c>
      <c r="R2005" s="37">
        <v>106268.04</v>
      </c>
      <c r="S2005" s="37">
        <v>106268.04</v>
      </c>
    </row>
    <row r="2006" spans="1:19">
      <c r="B2006" s="6">
        <v>2014</v>
      </c>
      <c r="C2006" s="36"/>
      <c r="D2006" s="36"/>
      <c r="E2006" s="36"/>
      <c r="F2006" s="36"/>
      <c r="G2006" s="36"/>
      <c r="H2006" s="36"/>
      <c r="I2006" s="36"/>
      <c r="J2006" s="36"/>
      <c r="K2006" s="37">
        <v>377855.7</v>
      </c>
      <c r="L2006" s="37">
        <v>377855.7</v>
      </c>
      <c r="M2006" s="37">
        <v>377855.7</v>
      </c>
      <c r="N2006" s="37">
        <v>377855.7</v>
      </c>
      <c r="O2006" s="37">
        <v>377855.7</v>
      </c>
      <c r="P2006" s="37">
        <v>377855.7</v>
      </c>
      <c r="Q2006" s="37">
        <v>377855.7</v>
      </c>
      <c r="R2006" s="37">
        <v>377855.7</v>
      </c>
      <c r="S2006" s="37">
        <v>377855.7</v>
      </c>
    </row>
    <row r="2007" spans="1:19">
      <c r="B2007" s="6">
        <v>2013</v>
      </c>
      <c r="C2007" s="36"/>
      <c r="D2007" s="36"/>
      <c r="E2007" s="36"/>
      <c r="F2007" s="36"/>
      <c r="G2007" s="36"/>
      <c r="H2007" s="36"/>
      <c r="I2007" s="36"/>
      <c r="J2007" s="37">
        <v>45088.93</v>
      </c>
      <c r="K2007" s="37">
        <v>45088.93</v>
      </c>
      <c r="L2007" s="37">
        <v>45088.93</v>
      </c>
      <c r="M2007" s="37">
        <v>45088.93</v>
      </c>
      <c r="N2007" s="37">
        <v>45088.93</v>
      </c>
      <c r="O2007" s="37">
        <v>45088.93</v>
      </c>
      <c r="P2007" s="37">
        <v>45088.93</v>
      </c>
      <c r="Q2007" s="37">
        <v>45088.93</v>
      </c>
      <c r="R2007" s="37">
        <v>45088.93</v>
      </c>
      <c r="S2007" s="37">
        <v>45088.93</v>
      </c>
    </row>
    <row r="2008" spans="1:19">
      <c r="B2008" s="6">
        <v>2012</v>
      </c>
      <c r="C2008" s="36"/>
      <c r="D2008" s="36"/>
      <c r="E2008" s="36"/>
      <c r="F2008" s="36"/>
      <c r="G2008" s="36"/>
      <c r="H2008" s="36"/>
      <c r="I2008" s="37">
        <v>85385.27</v>
      </c>
      <c r="J2008" s="37">
        <v>85385.27</v>
      </c>
      <c r="K2008" s="37">
        <v>85385.27</v>
      </c>
      <c r="L2008" s="37">
        <v>85385.27</v>
      </c>
      <c r="M2008" s="37">
        <v>85385.27</v>
      </c>
      <c r="N2008" s="37">
        <v>85385.27</v>
      </c>
      <c r="O2008" s="37">
        <v>85385.27</v>
      </c>
      <c r="P2008" s="37">
        <v>85385.27</v>
      </c>
      <c r="Q2008" s="37">
        <v>85385.27</v>
      </c>
      <c r="R2008" s="37">
        <v>85385.27</v>
      </c>
      <c r="S2008" s="37">
        <v>85385.27</v>
      </c>
    </row>
    <row r="2009" spans="1:19">
      <c r="B2009" s="6">
        <v>2011</v>
      </c>
      <c r="C2009" s="36"/>
      <c r="D2009" s="36"/>
      <c r="E2009" s="36"/>
      <c r="F2009" s="36"/>
      <c r="G2009" s="36"/>
      <c r="H2009" s="37">
        <v>1824178.2</v>
      </c>
      <c r="I2009" s="37">
        <v>1579312.64</v>
      </c>
      <c r="J2009" s="37">
        <v>1579312.64</v>
      </c>
      <c r="K2009" s="37">
        <v>1579312.64</v>
      </c>
      <c r="L2009" s="37">
        <v>1579312.64</v>
      </c>
      <c r="M2009" s="37">
        <v>1579312.64</v>
      </c>
      <c r="N2009" s="37">
        <v>1579312.64</v>
      </c>
      <c r="O2009" s="37">
        <v>1579312.64</v>
      </c>
      <c r="P2009" s="37">
        <v>1579312.64</v>
      </c>
      <c r="Q2009" s="37">
        <v>1579312.64</v>
      </c>
      <c r="R2009" s="37">
        <v>1579312.64</v>
      </c>
      <c r="S2009" s="37">
        <v>1579312.64</v>
      </c>
    </row>
    <row r="2010" spans="1:19">
      <c r="B2010" s="6">
        <v>2010</v>
      </c>
      <c r="C2010" s="36"/>
      <c r="D2010" s="36"/>
      <c r="E2010" s="36"/>
      <c r="F2010" s="36"/>
      <c r="G2010" s="37">
        <v>63172.930000000008</v>
      </c>
      <c r="H2010" s="37">
        <v>63172.930000000008</v>
      </c>
      <c r="I2010" s="37">
        <v>63172.930000000008</v>
      </c>
      <c r="J2010" s="37">
        <v>63172.930000000008</v>
      </c>
      <c r="K2010" s="37">
        <v>63172.930000000008</v>
      </c>
      <c r="L2010" s="37">
        <v>63172.930000000008</v>
      </c>
      <c r="M2010" s="37">
        <v>63172.930000000008</v>
      </c>
      <c r="N2010" s="37">
        <v>63172.93</v>
      </c>
      <c r="O2010" s="37">
        <v>63172.93</v>
      </c>
      <c r="P2010" s="37">
        <v>63172.93</v>
      </c>
      <c r="Q2010" s="37">
        <v>63172.93</v>
      </c>
      <c r="R2010" s="37">
        <v>63172.93</v>
      </c>
      <c r="S2010" s="37">
        <v>63172.93</v>
      </c>
    </row>
    <row r="2011" spans="1:19">
      <c r="B2011" s="6">
        <v>2009</v>
      </c>
      <c r="C2011" s="36"/>
      <c r="D2011" s="36"/>
      <c r="E2011" s="36"/>
      <c r="F2011" s="37">
        <v>17033.36</v>
      </c>
      <c r="G2011" s="37">
        <v>17033.36</v>
      </c>
      <c r="H2011" s="37">
        <v>17033.36</v>
      </c>
      <c r="I2011" s="37">
        <v>17033.36</v>
      </c>
      <c r="J2011" s="37">
        <v>17033.36</v>
      </c>
      <c r="K2011" s="37">
        <v>17033.36</v>
      </c>
      <c r="L2011" s="37">
        <v>17033.36</v>
      </c>
      <c r="M2011" s="37">
        <v>17033.36</v>
      </c>
      <c r="N2011" s="37">
        <v>17033.36</v>
      </c>
      <c r="O2011" s="37">
        <v>17033.36</v>
      </c>
      <c r="P2011" s="37">
        <v>17033.36</v>
      </c>
      <c r="Q2011" s="37">
        <v>17033.36</v>
      </c>
      <c r="R2011" s="37">
        <v>17033.36</v>
      </c>
      <c r="S2011" s="37">
        <v>17033.36</v>
      </c>
    </row>
    <row r="2012" spans="1:19">
      <c r="B2012" s="6">
        <v>2008</v>
      </c>
      <c r="C2012" s="36"/>
      <c r="D2012" s="36"/>
      <c r="E2012" s="37">
        <v>89843.920000000013</v>
      </c>
      <c r="F2012" s="37">
        <v>89843.920000000013</v>
      </c>
      <c r="G2012" s="37">
        <v>89843.920000000013</v>
      </c>
      <c r="H2012" s="37">
        <v>89843.920000000013</v>
      </c>
      <c r="I2012" s="37">
        <v>89843.920000000013</v>
      </c>
      <c r="J2012" s="37">
        <v>89843.920000000013</v>
      </c>
      <c r="K2012" s="37">
        <v>89843.920000000013</v>
      </c>
      <c r="L2012" s="37">
        <v>89843.920000000013</v>
      </c>
      <c r="M2012" s="37">
        <v>89843.920000000013</v>
      </c>
      <c r="N2012" s="37">
        <v>89843.92</v>
      </c>
      <c r="O2012" s="37">
        <v>89843.92</v>
      </c>
      <c r="P2012" s="37">
        <v>89843.92</v>
      </c>
      <c r="Q2012" s="37">
        <v>89843.92</v>
      </c>
      <c r="R2012" s="37">
        <v>89843.92</v>
      </c>
      <c r="S2012" s="37">
        <v>89843.92</v>
      </c>
    </row>
    <row r="2013" spans="1:19">
      <c r="B2013" s="6">
        <v>2007</v>
      </c>
      <c r="C2013" s="36"/>
      <c r="D2013" s="37">
        <v>334572.90999999997</v>
      </c>
      <c r="E2013" s="37">
        <v>334572.90999999997</v>
      </c>
      <c r="F2013" s="37">
        <v>334572.90999999997</v>
      </c>
      <c r="G2013" s="37">
        <v>334572.90999999997</v>
      </c>
      <c r="H2013" s="37">
        <v>334572.90999999997</v>
      </c>
      <c r="I2013" s="37">
        <v>373145.69999999995</v>
      </c>
      <c r="J2013" s="37">
        <v>373145.69999999995</v>
      </c>
      <c r="K2013" s="37">
        <v>373145.69999999995</v>
      </c>
      <c r="L2013" s="37">
        <v>373145.69999999995</v>
      </c>
      <c r="M2013" s="37">
        <v>373145.69999999995</v>
      </c>
      <c r="N2013" s="37">
        <v>373145.7</v>
      </c>
      <c r="O2013" s="37">
        <v>373145.7</v>
      </c>
      <c r="P2013" s="37">
        <v>373145.7</v>
      </c>
      <c r="Q2013" s="37">
        <v>373145.7</v>
      </c>
      <c r="R2013" s="37">
        <v>373145.7</v>
      </c>
      <c r="S2013" s="37">
        <v>373145.7</v>
      </c>
    </row>
    <row r="2014" spans="1:19">
      <c r="B2014" s="6">
        <v>2006</v>
      </c>
      <c r="C2014" s="37">
        <v>373403.91</v>
      </c>
      <c r="D2014" s="37">
        <v>373403.91</v>
      </c>
      <c r="E2014" s="37">
        <v>373403.91</v>
      </c>
      <c r="F2014" s="37">
        <v>373403.91</v>
      </c>
      <c r="G2014" s="37">
        <v>373403.91</v>
      </c>
      <c r="H2014" s="37">
        <v>373403.91</v>
      </c>
      <c r="I2014" s="37">
        <v>373403.91</v>
      </c>
      <c r="J2014" s="37">
        <v>373403.91</v>
      </c>
      <c r="K2014" s="37">
        <v>373403.91</v>
      </c>
      <c r="L2014" s="37">
        <v>373403.91</v>
      </c>
      <c r="M2014" s="37">
        <v>373403.91</v>
      </c>
      <c r="N2014" s="37">
        <v>373403.91</v>
      </c>
      <c r="O2014" s="37">
        <v>373403.91</v>
      </c>
      <c r="P2014" s="37">
        <v>373403.91</v>
      </c>
      <c r="Q2014" s="37">
        <v>373403.91</v>
      </c>
      <c r="R2014" s="37">
        <v>373403.91</v>
      </c>
      <c r="S2014" s="37">
        <v>373403.91</v>
      </c>
    </row>
    <row r="2015" spans="1:19">
      <c r="B2015" s="6">
        <v>2005</v>
      </c>
      <c r="C2015" s="37">
        <v>307237.36</v>
      </c>
      <c r="D2015" s="37">
        <v>307237.36</v>
      </c>
      <c r="E2015" s="37">
        <v>307237.36</v>
      </c>
      <c r="F2015" s="37">
        <v>307237.36</v>
      </c>
      <c r="G2015" s="37">
        <v>307237.36</v>
      </c>
      <c r="H2015" s="37">
        <v>307237.36</v>
      </c>
      <c r="I2015" s="37">
        <v>307237.36</v>
      </c>
      <c r="J2015" s="37">
        <v>307237.36</v>
      </c>
      <c r="K2015" s="37">
        <v>307237.36</v>
      </c>
      <c r="L2015" s="37">
        <v>307237.36</v>
      </c>
      <c r="M2015" s="37">
        <v>307237.36</v>
      </c>
      <c r="N2015" s="37">
        <v>307237.36</v>
      </c>
      <c r="O2015" s="37">
        <v>307237.36</v>
      </c>
      <c r="P2015" s="37">
        <v>307237.36</v>
      </c>
      <c r="Q2015" s="37">
        <v>307237.36</v>
      </c>
      <c r="R2015" s="37">
        <v>307237.36</v>
      </c>
      <c r="S2015" s="37">
        <v>307237.36</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186866.61</v>
      </c>
      <c r="D2017" s="37">
        <v>186866.61</v>
      </c>
      <c r="E2017" s="37">
        <v>186866.61</v>
      </c>
      <c r="F2017" s="37">
        <v>186866.61</v>
      </c>
      <c r="G2017" s="37">
        <v>186866.61</v>
      </c>
      <c r="H2017" s="37">
        <v>186866.61</v>
      </c>
      <c r="I2017" s="37">
        <v>186866.61</v>
      </c>
      <c r="J2017" s="37">
        <v>186866.61</v>
      </c>
      <c r="K2017" s="37">
        <v>186866.61</v>
      </c>
      <c r="L2017" s="37">
        <v>186866.61</v>
      </c>
      <c r="M2017" s="37">
        <v>186866.61</v>
      </c>
      <c r="N2017" s="37">
        <v>110545.83</v>
      </c>
      <c r="O2017" s="37">
        <v>110545.83</v>
      </c>
      <c r="P2017" s="37">
        <v>110545.83</v>
      </c>
      <c r="Q2017" s="37">
        <v>110545.83</v>
      </c>
      <c r="R2017" s="37">
        <v>110545.83</v>
      </c>
      <c r="S2017" s="37">
        <v>110545.83</v>
      </c>
    </row>
    <row r="2018" spans="2:19">
      <c r="B2018" s="6">
        <v>2002</v>
      </c>
      <c r="C2018" s="37">
        <v>102378.35</v>
      </c>
      <c r="D2018" s="37">
        <v>102378.35</v>
      </c>
      <c r="E2018" s="37">
        <v>102378.35</v>
      </c>
      <c r="F2018" s="37">
        <v>102378.35</v>
      </c>
      <c r="G2018" s="37">
        <v>102378.35</v>
      </c>
      <c r="H2018" s="37">
        <v>102378.35</v>
      </c>
      <c r="I2018" s="37">
        <v>102378.35</v>
      </c>
      <c r="J2018" s="37">
        <v>102378.35</v>
      </c>
      <c r="K2018" s="37">
        <v>102378.35</v>
      </c>
      <c r="L2018" s="37">
        <v>102378.35</v>
      </c>
      <c r="M2018" s="37">
        <v>102378.35</v>
      </c>
      <c r="N2018" s="37">
        <v>102378.35</v>
      </c>
      <c r="O2018" s="37">
        <v>102378.35</v>
      </c>
      <c r="P2018" s="37">
        <v>102378.35</v>
      </c>
      <c r="Q2018" s="37">
        <v>102378.35</v>
      </c>
      <c r="R2018" s="37">
        <v>102378.35</v>
      </c>
      <c r="S2018" s="37">
        <v>102378.35</v>
      </c>
    </row>
    <row r="2019" spans="2:19">
      <c r="B2019" s="6">
        <v>2001</v>
      </c>
      <c r="C2019" s="37">
        <v>218474.89</v>
      </c>
      <c r="D2019" s="37">
        <v>218474.89</v>
      </c>
      <c r="E2019" s="37">
        <v>218474.89</v>
      </c>
      <c r="F2019" s="37">
        <v>218474.89</v>
      </c>
      <c r="G2019" s="37">
        <v>218474.89</v>
      </c>
      <c r="H2019" s="37">
        <v>218474.89</v>
      </c>
      <c r="I2019" s="37">
        <v>218474.89</v>
      </c>
      <c r="J2019" s="37">
        <v>218474.89</v>
      </c>
      <c r="K2019" s="37">
        <v>218474.89</v>
      </c>
      <c r="L2019" s="37">
        <v>218474.89</v>
      </c>
      <c r="M2019" s="37">
        <v>218474.89</v>
      </c>
      <c r="N2019" s="37">
        <v>218474.89</v>
      </c>
      <c r="O2019" s="37">
        <v>218474.89</v>
      </c>
      <c r="P2019" s="37">
        <v>218474.89</v>
      </c>
      <c r="Q2019" s="37">
        <v>218474.89</v>
      </c>
      <c r="R2019" s="37">
        <v>218474.89</v>
      </c>
      <c r="S2019" s="37">
        <v>218474.89</v>
      </c>
    </row>
    <row r="2020" spans="2:19">
      <c r="B2020" s="6">
        <v>2000</v>
      </c>
      <c r="C2020" s="37">
        <v>211676.77</v>
      </c>
      <c r="D2020" s="37">
        <v>211676.77</v>
      </c>
      <c r="E2020" s="37">
        <v>211676.77</v>
      </c>
      <c r="F2020" s="37">
        <v>211676.77</v>
      </c>
      <c r="G2020" s="37">
        <v>211676.77</v>
      </c>
      <c r="H2020" s="37">
        <v>211676.77</v>
      </c>
      <c r="I2020" s="37">
        <v>211676.77</v>
      </c>
      <c r="J2020" s="37">
        <v>211676.77</v>
      </c>
      <c r="K2020" s="37">
        <v>211676.77</v>
      </c>
      <c r="L2020" s="37">
        <v>211676.77</v>
      </c>
      <c r="M2020" s="37">
        <v>211676.77</v>
      </c>
      <c r="N2020" s="37">
        <v>211676.77</v>
      </c>
      <c r="O2020" s="37">
        <v>211676.77</v>
      </c>
      <c r="P2020" s="37">
        <v>211676.77</v>
      </c>
      <c r="Q2020" s="37">
        <v>211676.77</v>
      </c>
      <c r="R2020" s="37">
        <v>211676.77</v>
      </c>
      <c r="S2020" s="37">
        <v>211676.77</v>
      </c>
    </row>
    <row r="2021" spans="2:19">
      <c r="B2021" s="6">
        <v>1999</v>
      </c>
      <c r="C2021" s="37">
        <v>273068.11</v>
      </c>
      <c r="D2021" s="37">
        <v>273068.11</v>
      </c>
      <c r="E2021" s="37">
        <v>273068.11</v>
      </c>
      <c r="F2021" s="37">
        <v>273068.11</v>
      </c>
      <c r="G2021" s="37">
        <v>273068.11</v>
      </c>
      <c r="H2021" s="37">
        <v>273068.11</v>
      </c>
      <c r="I2021" s="37">
        <v>273068.11</v>
      </c>
      <c r="J2021" s="37">
        <v>273068.11</v>
      </c>
      <c r="K2021" s="37">
        <v>273068.11</v>
      </c>
      <c r="L2021" s="37">
        <v>273068.11</v>
      </c>
      <c r="M2021" s="37">
        <v>273068.11</v>
      </c>
      <c r="N2021" s="37">
        <v>273068.11</v>
      </c>
      <c r="O2021" s="37">
        <v>273068.11</v>
      </c>
      <c r="P2021" s="37">
        <v>273068.11</v>
      </c>
      <c r="Q2021" s="37">
        <v>273068.11</v>
      </c>
      <c r="R2021" s="37">
        <v>273068.11</v>
      </c>
      <c r="S2021" s="37">
        <v>273068.11</v>
      </c>
    </row>
    <row r="2022" spans="2:19">
      <c r="B2022" s="6">
        <v>1998</v>
      </c>
      <c r="C2022" s="37">
        <v>41282.730000000003</v>
      </c>
      <c r="D2022" s="37">
        <v>41282.730000000003</v>
      </c>
      <c r="E2022" s="37">
        <v>41282.730000000003</v>
      </c>
      <c r="F2022" s="37">
        <v>41282.730000000003</v>
      </c>
      <c r="G2022" s="37">
        <v>41282.730000000003</v>
      </c>
      <c r="H2022" s="37">
        <v>41282.730000000003</v>
      </c>
      <c r="I2022" s="37">
        <v>41282.730000000003</v>
      </c>
      <c r="J2022" s="37">
        <v>41282.730000000003</v>
      </c>
      <c r="K2022" s="37">
        <v>41282.730000000003</v>
      </c>
      <c r="L2022" s="37">
        <v>41282.730000000003</v>
      </c>
      <c r="M2022" s="37">
        <v>41282.730000000003</v>
      </c>
      <c r="N2022" s="37">
        <v>41282.730000000003</v>
      </c>
      <c r="O2022" s="37">
        <v>41282.730000000003</v>
      </c>
      <c r="P2022" s="37">
        <v>41282.730000000003</v>
      </c>
      <c r="Q2022" s="37">
        <v>41282.730000000003</v>
      </c>
      <c r="R2022" s="37">
        <v>41282.730000000003</v>
      </c>
      <c r="S2022" s="37">
        <v>41282.730000000003</v>
      </c>
    </row>
    <row r="2023" spans="2:19">
      <c r="B2023" s="6">
        <v>1997</v>
      </c>
      <c r="C2023" s="37">
        <v>63287.199999999997</v>
      </c>
      <c r="D2023" s="37">
        <v>63287.199999999997</v>
      </c>
      <c r="E2023" s="37">
        <v>63287.199999999997</v>
      </c>
      <c r="F2023" s="37">
        <v>63287.199999999997</v>
      </c>
      <c r="G2023" s="37">
        <v>63287.199999999997</v>
      </c>
      <c r="H2023" s="37">
        <v>63287.199999999997</v>
      </c>
      <c r="I2023" s="37">
        <v>63287.199999999997</v>
      </c>
      <c r="J2023" s="37">
        <v>63287.199999999997</v>
      </c>
      <c r="K2023" s="37">
        <v>63287.199999999997</v>
      </c>
      <c r="L2023" s="37">
        <v>63287.199999999997</v>
      </c>
      <c r="M2023" s="37">
        <v>63287.199999999997</v>
      </c>
      <c r="N2023" s="37">
        <v>63287.199999999997</v>
      </c>
      <c r="O2023" s="37">
        <v>63287.199999999997</v>
      </c>
      <c r="P2023" s="37">
        <v>63287.199999999997</v>
      </c>
      <c r="Q2023" s="37">
        <v>63287.199999999997</v>
      </c>
      <c r="R2023" s="37">
        <v>63287.199999999997</v>
      </c>
      <c r="S2023" s="37">
        <v>63287.199999999997</v>
      </c>
    </row>
    <row r="2024" spans="2:19">
      <c r="B2024" s="6">
        <v>1996</v>
      </c>
      <c r="C2024" s="37">
        <v>470369.61</v>
      </c>
      <c r="D2024" s="37">
        <v>470369.61</v>
      </c>
      <c r="E2024" s="37">
        <v>470369.61</v>
      </c>
      <c r="F2024" s="37">
        <v>470369.61</v>
      </c>
      <c r="G2024" s="37">
        <v>470369.61</v>
      </c>
      <c r="H2024" s="37">
        <v>470369.61</v>
      </c>
      <c r="I2024" s="37">
        <v>470369.61</v>
      </c>
      <c r="J2024" s="37">
        <v>470369.61</v>
      </c>
      <c r="K2024" s="37">
        <v>470369.61</v>
      </c>
      <c r="L2024" s="37">
        <v>470369.61</v>
      </c>
      <c r="M2024" s="37">
        <v>470369.61</v>
      </c>
      <c r="N2024" s="37">
        <v>470369.61</v>
      </c>
      <c r="O2024" s="37">
        <v>470369.61</v>
      </c>
      <c r="P2024" s="37">
        <v>470369.61</v>
      </c>
      <c r="Q2024" s="37">
        <v>470369.61</v>
      </c>
      <c r="R2024" s="37">
        <v>470369.61</v>
      </c>
      <c r="S2024" s="37">
        <v>470369.61</v>
      </c>
    </row>
    <row r="2025" spans="2:19">
      <c r="B2025" s="6">
        <v>1995</v>
      </c>
      <c r="C2025" s="37">
        <v>650629.14</v>
      </c>
      <c r="D2025" s="37">
        <v>650629.14</v>
      </c>
      <c r="E2025" s="37">
        <v>650629.14</v>
      </c>
      <c r="F2025" s="37">
        <v>650629.14</v>
      </c>
      <c r="G2025" s="37">
        <v>650629.14</v>
      </c>
      <c r="H2025" s="37">
        <v>650629.14</v>
      </c>
      <c r="I2025" s="37">
        <v>650629.14</v>
      </c>
      <c r="J2025" s="37">
        <v>650629.14</v>
      </c>
      <c r="K2025" s="37">
        <v>650629.14</v>
      </c>
      <c r="L2025" s="37">
        <v>650629.14</v>
      </c>
      <c r="M2025" s="37">
        <v>650629.14</v>
      </c>
      <c r="N2025" s="37">
        <v>650629.14</v>
      </c>
      <c r="O2025" s="37">
        <v>650629.14</v>
      </c>
      <c r="P2025" s="37">
        <v>650629.14</v>
      </c>
      <c r="Q2025" s="37">
        <v>650629.14</v>
      </c>
      <c r="R2025" s="37">
        <v>650629.14</v>
      </c>
      <c r="S2025" s="37">
        <v>650629.14</v>
      </c>
    </row>
    <row r="2026" spans="2:19">
      <c r="B2026" s="6">
        <v>1994</v>
      </c>
      <c r="C2026" s="37">
        <v>255301.33</v>
      </c>
      <c r="D2026" s="37">
        <v>255301.33</v>
      </c>
      <c r="E2026" s="37">
        <v>255301.33</v>
      </c>
      <c r="F2026" s="37">
        <v>255301.33</v>
      </c>
      <c r="G2026" s="37">
        <v>255301.33</v>
      </c>
      <c r="H2026" s="37">
        <v>255301.33</v>
      </c>
      <c r="I2026" s="37">
        <v>255301.33</v>
      </c>
      <c r="J2026" s="37">
        <v>255301.33</v>
      </c>
      <c r="K2026" s="37">
        <v>255301.33</v>
      </c>
      <c r="L2026" s="37">
        <v>255301.33</v>
      </c>
      <c r="M2026" s="37">
        <v>255301.33</v>
      </c>
      <c r="N2026" s="37">
        <v>255301.33</v>
      </c>
      <c r="O2026" s="37">
        <v>255301.33</v>
      </c>
      <c r="P2026" s="37">
        <v>255301.33</v>
      </c>
      <c r="Q2026" s="37">
        <v>255301.33</v>
      </c>
      <c r="R2026" s="37">
        <v>255301.33</v>
      </c>
      <c r="S2026" s="37">
        <v>255301.33</v>
      </c>
    </row>
    <row r="2027" spans="2:19">
      <c r="B2027" s="6">
        <v>1993</v>
      </c>
      <c r="C2027" s="37">
        <v>711572.07</v>
      </c>
      <c r="D2027" s="37">
        <v>711572.07</v>
      </c>
      <c r="E2027" s="37">
        <v>711572.07</v>
      </c>
      <c r="F2027" s="37">
        <v>711572.07</v>
      </c>
      <c r="G2027" s="37">
        <v>711572.07</v>
      </c>
      <c r="H2027" s="37">
        <v>711572.07</v>
      </c>
      <c r="I2027" s="37">
        <v>711572.07</v>
      </c>
      <c r="J2027" s="37">
        <v>711572.07</v>
      </c>
      <c r="K2027" s="37">
        <v>711572.07</v>
      </c>
      <c r="L2027" s="37">
        <v>711572.07</v>
      </c>
      <c r="M2027" s="37">
        <v>711572.07</v>
      </c>
      <c r="N2027" s="37">
        <v>711572.07</v>
      </c>
      <c r="O2027" s="37">
        <v>711572.07</v>
      </c>
      <c r="P2027" s="37">
        <v>711572.07</v>
      </c>
      <c r="Q2027" s="37">
        <v>711572.07</v>
      </c>
      <c r="R2027" s="37">
        <v>711572.07</v>
      </c>
      <c r="S2027" s="37">
        <v>711572.07</v>
      </c>
    </row>
    <row r="2028" spans="2:19">
      <c r="B2028" s="6">
        <v>1992</v>
      </c>
      <c r="C2028" s="37">
        <v>1716563.31</v>
      </c>
      <c r="D2028" s="37">
        <v>1716563.31</v>
      </c>
      <c r="E2028" s="37">
        <v>1716563.31</v>
      </c>
      <c r="F2028" s="37">
        <v>1716563.31</v>
      </c>
      <c r="G2028" s="37">
        <v>1716563.31</v>
      </c>
      <c r="H2028" s="37">
        <v>1716563.31</v>
      </c>
      <c r="I2028" s="37">
        <v>1716563.31</v>
      </c>
      <c r="J2028" s="37">
        <v>1716563.31</v>
      </c>
      <c r="K2028" s="37">
        <v>1716563.31</v>
      </c>
      <c r="L2028" s="37">
        <v>1716563.31</v>
      </c>
      <c r="M2028" s="37">
        <v>1716563.31</v>
      </c>
      <c r="N2028" s="37">
        <v>1716563.31</v>
      </c>
      <c r="O2028" s="37">
        <v>1716563.31</v>
      </c>
      <c r="P2028" s="37">
        <v>1716563.31</v>
      </c>
      <c r="Q2028" s="37">
        <v>1716563.31</v>
      </c>
      <c r="R2028" s="37">
        <v>1716563.31</v>
      </c>
      <c r="S2028" s="37">
        <v>1716563.31</v>
      </c>
    </row>
    <row r="2029" spans="2:19">
      <c r="B2029" s="6">
        <v>1991</v>
      </c>
      <c r="C2029" s="37">
        <v>77913.72</v>
      </c>
      <c r="D2029" s="37">
        <v>77913.72</v>
      </c>
      <c r="E2029" s="37">
        <v>77913.72</v>
      </c>
      <c r="F2029" s="37">
        <v>77913.72</v>
      </c>
      <c r="G2029" s="37">
        <v>77913.72</v>
      </c>
      <c r="H2029" s="37">
        <v>77913.72</v>
      </c>
      <c r="I2029" s="37">
        <v>77913.72</v>
      </c>
      <c r="J2029" s="37">
        <v>77913.72</v>
      </c>
      <c r="K2029" s="37">
        <v>77913.72</v>
      </c>
      <c r="L2029" s="37">
        <v>77913.72</v>
      </c>
      <c r="M2029" s="37">
        <v>77913.72</v>
      </c>
      <c r="N2029" s="37">
        <v>77913.72</v>
      </c>
      <c r="O2029" s="37">
        <v>77913.72</v>
      </c>
      <c r="P2029" s="37">
        <v>77913.72</v>
      </c>
      <c r="Q2029" s="37">
        <v>77913.72</v>
      </c>
      <c r="R2029" s="37">
        <v>77913.72</v>
      </c>
      <c r="S2029" s="37">
        <v>77913.72</v>
      </c>
    </row>
    <row r="2030" spans="2:19">
      <c r="B2030" s="6">
        <v>1990</v>
      </c>
      <c r="C2030" s="37">
        <v>447062.69999999995</v>
      </c>
      <c r="D2030" s="37">
        <v>447062.69999999995</v>
      </c>
      <c r="E2030" s="37">
        <v>447062.69999999995</v>
      </c>
      <c r="F2030" s="37">
        <v>447062.69999999995</v>
      </c>
      <c r="G2030" s="37">
        <v>447062.69999999995</v>
      </c>
      <c r="H2030" s="37">
        <v>447062.69999999995</v>
      </c>
      <c r="I2030" s="37">
        <v>447062.69999999995</v>
      </c>
      <c r="J2030" s="37">
        <v>447062.69999999995</v>
      </c>
      <c r="K2030" s="37">
        <v>447062.69999999995</v>
      </c>
      <c r="L2030" s="37">
        <v>447062.69999999995</v>
      </c>
      <c r="M2030" s="37">
        <v>447062.69999999995</v>
      </c>
      <c r="N2030" s="37">
        <v>447062.7</v>
      </c>
      <c r="O2030" s="37">
        <v>447062.7</v>
      </c>
      <c r="P2030" s="37">
        <v>447062.7</v>
      </c>
      <c r="Q2030" s="37">
        <v>447062.7</v>
      </c>
      <c r="R2030" s="37">
        <v>447062.7</v>
      </c>
      <c r="S2030" s="37">
        <v>447062.7</v>
      </c>
    </row>
    <row r="2031" spans="2:19">
      <c r="B2031" s="6">
        <v>1989</v>
      </c>
      <c r="C2031" s="37">
        <v>261232.75</v>
      </c>
      <c r="D2031" s="37">
        <v>261232.75</v>
      </c>
      <c r="E2031" s="37">
        <v>261232.75</v>
      </c>
      <c r="F2031" s="37">
        <v>261232.75</v>
      </c>
      <c r="G2031" s="37">
        <v>261232.75</v>
      </c>
      <c r="H2031" s="37">
        <v>261232.75</v>
      </c>
      <c r="I2031" s="37">
        <v>261232.75</v>
      </c>
      <c r="J2031" s="37">
        <v>261232.75</v>
      </c>
      <c r="K2031" s="37">
        <v>261232.75</v>
      </c>
      <c r="L2031" s="37">
        <v>261232.75</v>
      </c>
      <c r="M2031" s="37">
        <v>261232.75</v>
      </c>
      <c r="N2031" s="37">
        <v>261232.75</v>
      </c>
      <c r="O2031" s="37">
        <v>261232.75</v>
      </c>
      <c r="P2031" s="37">
        <v>261232.75</v>
      </c>
      <c r="Q2031" s="37">
        <v>261232.75</v>
      </c>
      <c r="R2031" s="37">
        <v>261232.75</v>
      </c>
      <c r="S2031" s="37">
        <v>261232.75</v>
      </c>
    </row>
    <row r="2032" spans="2:19">
      <c r="B2032" s="6">
        <v>1988</v>
      </c>
      <c r="C2032" s="37">
        <v>259725.21999999997</v>
      </c>
      <c r="D2032" s="37">
        <v>259725.21999999997</v>
      </c>
      <c r="E2032" s="37">
        <v>259725.21999999997</v>
      </c>
      <c r="F2032" s="37">
        <v>259725.21999999997</v>
      </c>
      <c r="G2032" s="37">
        <v>259725.21999999997</v>
      </c>
      <c r="H2032" s="37">
        <v>259725.21999999997</v>
      </c>
      <c r="I2032" s="37">
        <v>259725.21999999997</v>
      </c>
      <c r="J2032" s="37">
        <v>259725.21999999997</v>
      </c>
      <c r="K2032" s="37">
        <v>259725.21999999997</v>
      </c>
      <c r="L2032" s="37">
        <v>259725.21999999997</v>
      </c>
      <c r="M2032" s="37">
        <v>259725.21999999997</v>
      </c>
      <c r="N2032" s="37">
        <v>259725.22</v>
      </c>
      <c r="O2032" s="37">
        <v>259725.22</v>
      </c>
      <c r="P2032" s="37">
        <v>259725.22</v>
      </c>
      <c r="Q2032" s="37">
        <v>259725.22</v>
      </c>
      <c r="R2032" s="37">
        <v>259725.22</v>
      </c>
      <c r="S2032" s="37">
        <v>259725.22</v>
      </c>
    </row>
    <row r="2033" spans="2:19">
      <c r="B2033" s="6">
        <v>1987</v>
      </c>
      <c r="C2033" s="37">
        <v>143605.08000000002</v>
      </c>
      <c r="D2033" s="37">
        <v>143605.08000000002</v>
      </c>
      <c r="E2033" s="37">
        <v>143605.08000000002</v>
      </c>
      <c r="F2033" s="37">
        <v>143605.08000000002</v>
      </c>
      <c r="G2033" s="37">
        <v>143605.08000000002</v>
      </c>
      <c r="H2033" s="37">
        <v>143605.08000000002</v>
      </c>
      <c r="I2033" s="37">
        <v>143605.08000000002</v>
      </c>
      <c r="J2033" s="37">
        <v>143605.08000000002</v>
      </c>
      <c r="K2033" s="37">
        <v>143605.08000000002</v>
      </c>
      <c r="L2033" s="37">
        <v>143605.08000000002</v>
      </c>
      <c r="M2033" s="37">
        <v>143605.08000000002</v>
      </c>
      <c r="N2033" s="37">
        <v>143605.07999999999</v>
      </c>
      <c r="O2033" s="37">
        <v>143605.07999999999</v>
      </c>
      <c r="P2033" s="37">
        <v>143605.07999999999</v>
      </c>
      <c r="Q2033" s="37">
        <v>143605.07999999999</v>
      </c>
      <c r="R2033" s="37">
        <v>143605.07999999999</v>
      </c>
      <c r="S2033" s="37">
        <v>143605.07999999999</v>
      </c>
    </row>
    <row r="2034" spans="2:19">
      <c r="B2034" s="6">
        <v>1986</v>
      </c>
      <c r="C2034" s="37">
        <v>100088.6</v>
      </c>
      <c r="D2034" s="37">
        <v>100088.6</v>
      </c>
      <c r="E2034" s="37">
        <v>100088.6</v>
      </c>
      <c r="F2034" s="37">
        <v>100088.6</v>
      </c>
      <c r="G2034" s="37">
        <v>100088.6</v>
      </c>
      <c r="H2034" s="37">
        <v>100088.6</v>
      </c>
      <c r="I2034" s="37">
        <v>100088.6</v>
      </c>
      <c r="J2034" s="37">
        <v>100088.6</v>
      </c>
      <c r="K2034" s="37">
        <v>100088.6</v>
      </c>
      <c r="L2034" s="37">
        <v>100088.6</v>
      </c>
      <c r="M2034" s="37">
        <v>100088.6</v>
      </c>
      <c r="N2034" s="37">
        <v>100088.6</v>
      </c>
      <c r="O2034" s="37">
        <v>100088.6</v>
      </c>
      <c r="P2034" s="37">
        <v>100088.6</v>
      </c>
      <c r="Q2034" s="37">
        <v>100088.6</v>
      </c>
      <c r="R2034" s="37">
        <v>100088.6</v>
      </c>
      <c r="S2034" s="37">
        <v>100088.6</v>
      </c>
    </row>
    <row r="2035" spans="2:19">
      <c r="B2035" s="6">
        <v>1985</v>
      </c>
      <c r="C2035" s="37">
        <v>175060.83</v>
      </c>
      <c r="D2035" s="37">
        <v>175060.83</v>
      </c>
      <c r="E2035" s="37">
        <v>175060.83</v>
      </c>
      <c r="F2035" s="37">
        <v>175060.83</v>
      </c>
      <c r="G2035" s="37">
        <v>175060.83</v>
      </c>
      <c r="H2035" s="37">
        <v>175060.83</v>
      </c>
      <c r="I2035" s="37">
        <v>175060.83</v>
      </c>
      <c r="J2035" s="37">
        <v>175060.83</v>
      </c>
      <c r="K2035" s="37">
        <v>175060.83</v>
      </c>
      <c r="L2035" s="37">
        <v>175060.83</v>
      </c>
      <c r="M2035" s="37">
        <v>175060.83</v>
      </c>
      <c r="N2035" s="37">
        <v>175060.83</v>
      </c>
      <c r="O2035" s="37">
        <v>175060.83</v>
      </c>
      <c r="P2035" s="37">
        <v>175060.83</v>
      </c>
      <c r="Q2035" s="37">
        <v>175060.83</v>
      </c>
      <c r="R2035" s="37">
        <v>175060.83</v>
      </c>
      <c r="S2035" s="37">
        <v>175060.83</v>
      </c>
    </row>
    <row r="2036" spans="2:19">
      <c r="B2036" s="6">
        <v>1984</v>
      </c>
      <c r="C2036" s="37">
        <v>57121.99</v>
      </c>
      <c r="D2036" s="37">
        <v>57121.99</v>
      </c>
      <c r="E2036" s="37">
        <v>57121.99</v>
      </c>
      <c r="F2036" s="37">
        <v>57121.99</v>
      </c>
      <c r="G2036" s="37">
        <v>57121.99</v>
      </c>
      <c r="H2036" s="37">
        <v>57121.99</v>
      </c>
      <c r="I2036" s="37">
        <v>57121.99</v>
      </c>
      <c r="J2036" s="37">
        <v>57121.99</v>
      </c>
      <c r="K2036" s="37">
        <v>57121.99</v>
      </c>
      <c r="L2036" s="37">
        <v>57121.99</v>
      </c>
      <c r="M2036" s="37">
        <v>57121.99</v>
      </c>
      <c r="N2036" s="37">
        <v>57121.99</v>
      </c>
      <c r="O2036" s="37">
        <v>57121.99</v>
      </c>
      <c r="P2036" s="37">
        <v>57121.99</v>
      </c>
      <c r="Q2036" s="37">
        <v>57121.99</v>
      </c>
      <c r="R2036" s="37">
        <v>57121.99</v>
      </c>
      <c r="S2036" s="37">
        <v>57121.99</v>
      </c>
    </row>
    <row r="2037" spans="2:19">
      <c r="B2037" s="6">
        <v>1983</v>
      </c>
      <c r="C2037" s="37">
        <v>108322.81</v>
      </c>
      <c r="D2037" s="37">
        <v>108322.81</v>
      </c>
      <c r="E2037" s="37">
        <v>108322.81</v>
      </c>
      <c r="F2037" s="37">
        <v>108322.81</v>
      </c>
      <c r="G2037" s="37">
        <v>108322.81</v>
      </c>
      <c r="H2037" s="37">
        <v>108322.81</v>
      </c>
      <c r="I2037" s="37">
        <v>108322.81</v>
      </c>
      <c r="J2037" s="37">
        <v>108322.81</v>
      </c>
      <c r="K2037" s="37">
        <v>108322.81</v>
      </c>
      <c r="L2037" s="37">
        <v>108322.81</v>
      </c>
      <c r="M2037" s="37">
        <v>108322.81</v>
      </c>
      <c r="N2037" s="37">
        <v>108322.81</v>
      </c>
      <c r="O2037" s="37">
        <v>108322.81</v>
      </c>
      <c r="P2037" s="37">
        <v>108322.81</v>
      </c>
      <c r="Q2037" s="37">
        <v>108322.81</v>
      </c>
      <c r="R2037" s="37">
        <v>108322.81</v>
      </c>
      <c r="S2037" s="37">
        <v>108322.81</v>
      </c>
    </row>
    <row r="2038" spans="2:19">
      <c r="B2038" s="6">
        <v>1982</v>
      </c>
      <c r="C2038" s="37">
        <v>160163.71</v>
      </c>
      <c r="D2038" s="37">
        <v>160163.71</v>
      </c>
      <c r="E2038" s="37">
        <v>160163.71</v>
      </c>
      <c r="F2038" s="37">
        <v>160163.71</v>
      </c>
      <c r="G2038" s="37">
        <v>160163.71</v>
      </c>
      <c r="H2038" s="37">
        <v>160163.71</v>
      </c>
      <c r="I2038" s="37">
        <v>160163.71</v>
      </c>
      <c r="J2038" s="37">
        <v>160163.71</v>
      </c>
      <c r="K2038" s="37">
        <v>160163.71</v>
      </c>
      <c r="L2038" s="37">
        <v>160163.71</v>
      </c>
      <c r="M2038" s="37">
        <v>160163.71</v>
      </c>
      <c r="N2038" s="37">
        <v>160163.71</v>
      </c>
      <c r="O2038" s="37">
        <v>160163.71</v>
      </c>
      <c r="P2038" s="37">
        <v>160163.71</v>
      </c>
      <c r="Q2038" s="37">
        <v>160163.71</v>
      </c>
      <c r="R2038" s="37">
        <v>160163.71</v>
      </c>
      <c r="S2038" s="37">
        <v>160163.71</v>
      </c>
    </row>
    <row r="2039" spans="2:19">
      <c r="B2039" s="6">
        <v>1981</v>
      </c>
      <c r="C2039" s="37">
        <v>74409.84</v>
      </c>
      <c r="D2039" s="37">
        <v>74409.84</v>
      </c>
      <c r="E2039" s="37">
        <v>74409.84</v>
      </c>
      <c r="F2039" s="37">
        <v>74409.84</v>
      </c>
      <c r="G2039" s="37">
        <v>74409.84</v>
      </c>
      <c r="H2039" s="37">
        <v>74409.84</v>
      </c>
      <c r="I2039" s="37">
        <v>74409.84</v>
      </c>
      <c r="J2039" s="37">
        <v>74409.84</v>
      </c>
      <c r="K2039" s="37">
        <v>74409.84</v>
      </c>
      <c r="L2039" s="37">
        <v>74409.84</v>
      </c>
      <c r="M2039" s="37">
        <v>74409.84</v>
      </c>
      <c r="N2039" s="37">
        <v>74409.84</v>
      </c>
      <c r="O2039" s="37">
        <v>74409.84</v>
      </c>
      <c r="P2039" s="37">
        <v>74409.84</v>
      </c>
      <c r="Q2039" s="37">
        <v>74409.84</v>
      </c>
      <c r="R2039" s="37">
        <v>74409.84</v>
      </c>
      <c r="S2039" s="37">
        <v>74409.84</v>
      </c>
    </row>
    <row r="2040" spans="2:19">
      <c r="B2040" s="6">
        <v>1980</v>
      </c>
      <c r="C2040" s="37">
        <v>58338.400000000001</v>
      </c>
      <c r="D2040" s="37">
        <v>58338.400000000001</v>
      </c>
      <c r="E2040" s="37">
        <v>58338.400000000001</v>
      </c>
      <c r="F2040" s="37">
        <v>58338.400000000001</v>
      </c>
      <c r="G2040" s="37">
        <v>58338.400000000001</v>
      </c>
      <c r="H2040" s="37">
        <v>58338.400000000001</v>
      </c>
      <c r="I2040" s="37">
        <v>58338.400000000001</v>
      </c>
      <c r="J2040" s="37">
        <v>58338.400000000001</v>
      </c>
      <c r="K2040" s="37">
        <v>58338.400000000001</v>
      </c>
      <c r="L2040" s="37">
        <v>58338.400000000001</v>
      </c>
      <c r="M2040" s="37">
        <v>58338.400000000001</v>
      </c>
      <c r="N2040" s="37">
        <v>58338.400000000001</v>
      </c>
      <c r="O2040" s="37">
        <v>58338.400000000001</v>
      </c>
      <c r="P2040" s="37">
        <v>58338.400000000001</v>
      </c>
      <c r="Q2040" s="37">
        <v>58338.400000000001</v>
      </c>
      <c r="R2040" s="37">
        <v>58338.400000000001</v>
      </c>
      <c r="S2040" s="37">
        <v>58338.400000000001</v>
      </c>
    </row>
    <row r="2041" spans="2:19">
      <c r="B2041" s="6">
        <v>1979</v>
      </c>
      <c r="C2041" s="37">
        <v>144590.79</v>
      </c>
      <c r="D2041" s="37">
        <v>144590.79</v>
      </c>
      <c r="E2041" s="37">
        <v>144590.79</v>
      </c>
      <c r="F2041" s="37">
        <v>144590.79</v>
      </c>
      <c r="G2041" s="37">
        <v>144590.79</v>
      </c>
      <c r="H2041" s="37">
        <v>144590.79</v>
      </c>
      <c r="I2041" s="37">
        <v>144590.79</v>
      </c>
      <c r="J2041" s="37">
        <v>144590.79</v>
      </c>
      <c r="K2041" s="37">
        <v>144590.79</v>
      </c>
      <c r="L2041" s="37">
        <v>144590.79</v>
      </c>
      <c r="M2041" s="37">
        <v>144590.79</v>
      </c>
      <c r="N2041" s="37">
        <v>144590.79</v>
      </c>
      <c r="O2041" s="37">
        <v>144590.79</v>
      </c>
      <c r="P2041" s="37">
        <v>144590.79</v>
      </c>
      <c r="Q2041" s="37">
        <v>144590.79</v>
      </c>
      <c r="R2041" s="37">
        <v>144590.79</v>
      </c>
      <c r="S2041" s="37">
        <v>144590.79</v>
      </c>
    </row>
    <row r="2042" spans="2:19">
      <c r="B2042" s="6">
        <v>1978</v>
      </c>
      <c r="C2042" s="37">
        <v>88567.51</v>
      </c>
      <c r="D2042" s="37">
        <v>88567.51</v>
      </c>
      <c r="E2042" s="37">
        <v>88567.51</v>
      </c>
      <c r="F2042" s="37">
        <v>88567.51</v>
      </c>
      <c r="G2042" s="37">
        <v>88567.51</v>
      </c>
      <c r="H2042" s="37">
        <v>88567.51</v>
      </c>
      <c r="I2042" s="37">
        <v>88567.51</v>
      </c>
      <c r="J2042" s="37">
        <v>88567.51</v>
      </c>
      <c r="K2042" s="37">
        <v>88567.51</v>
      </c>
      <c r="L2042" s="37">
        <v>88567.51</v>
      </c>
      <c r="M2042" s="37">
        <v>88567.51</v>
      </c>
      <c r="N2042" s="37">
        <v>88567.51</v>
      </c>
      <c r="O2042" s="37">
        <v>88567.51</v>
      </c>
      <c r="P2042" s="37">
        <v>88567.51</v>
      </c>
      <c r="Q2042" s="37">
        <v>88567.51</v>
      </c>
      <c r="R2042" s="37">
        <v>88567.51</v>
      </c>
      <c r="S2042" s="37">
        <v>88567.51</v>
      </c>
    </row>
    <row r="2043" spans="2:19">
      <c r="B2043" s="6">
        <v>1977</v>
      </c>
      <c r="C2043" s="37">
        <v>19265.990000000002</v>
      </c>
      <c r="D2043" s="37">
        <v>19265.990000000002</v>
      </c>
      <c r="E2043" s="37">
        <v>19265.990000000002</v>
      </c>
      <c r="F2043" s="37">
        <v>19265.990000000002</v>
      </c>
      <c r="G2043" s="37">
        <v>19265.990000000002</v>
      </c>
      <c r="H2043" s="37">
        <v>19265.990000000002</v>
      </c>
      <c r="I2043" s="37">
        <v>19265.990000000002</v>
      </c>
      <c r="J2043" s="37">
        <v>19265.990000000002</v>
      </c>
      <c r="K2043" s="37">
        <v>19265.990000000002</v>
      </c>
      <c r="L2043" s="37">
        <v>19265.990000000002</v>
      </c>
      <c r="M2043" s="37">
        <v>19265.990000000002</v>
      </c>
      <c r="N2043" s="37">
        <v>19265.990000000002</v>
      </c>
      <c r="O2043" s="37">
        <v>19265.990000000002</v>
      </c>
      <c r="P2043" s="37">
        <v>19265.990000000002</v>
      </c>
      <c r="Q2043" s="37">
        <v>19265.990000000002</v>
      </c>
      <c r="R2043" s="37">
        <v>19265.990000000002</v>
      </c>
      <c r="S2043" s="37">
        <v>19265.990000000002</v>
      </c>
    </row>
    <row r="2044" spans="2:19">
      <c r="B2044" s="6">
        <v>1976</v>
      </c>
      <c r="C2044" s="37">
        <v>21225.26</v>
      </c>
      <c r="D2044" s="37">
        <v>21225.26</v>
      </c>
      <c r="E2044" s="37">
        <v>21225.26</v>
      </c>
      <c r="F2044" s="37">
        <v>21225.26</v>
      </c>
      <c r="G2044" s="37">
        <v>21225.26</v>
      </c>
      <c r="H2044" s="37">
        <v>21225.26</v>
      </c>
      <c r="I2044" s="37">
        <v>21225.26</v>
      </c>
      <c r="J2044" s="37">
        <v>21225.26</v>
      </c>
      <c r="K2044" s="37">
        <v>21225.26</v>
      </c>
      <c r="L2044" s="37">
        <v>21225.26</v>
      </c>
      <c r="M2044" s="37">
        <v>21225.26</v>
      </c>
      <c r="N2044" s="37">
        <v>21225.26</v>
      </c>
      <c r="O2044" s="37">
        <v>21225.26</v>
      </c>
      <c r="P2044" s="37">
        <v>21225.26</v>
      </c>
      <c r="Q2044" s="37">
        <v>21225.26</v>
      </c>
      <c r="R2044" s="37">
        <v>21225.26</v>
      </c>
      <c r="S2044" s="37">
        <v>21225.26</v>
      </c>
    </row>
    <row r="2045" spans="2:19">
      <c r="B2045" s="6">
        <v>1975</v>
      </c>
      <c r="C2045" s="37">
        <v>54898.43</v>
      </c>
      <c r="D2045" s="37">
        <v>54898.43</v>
      </c>
      <c r="E2045" s="37">
        <v>54898.43</v>
      </c>
      <c r="F2045" s="37">
        <v>54898.43</v>
      </c>
      <c r="G2045" s="37">
        <v>54898.43</v>
      </c>
      <c r="H2045" s="37">
        <v>54898.43</v>
      </c>
      <c r="I2045" s="37">
        <v>54898.43</v>
      </c>
      <c r="J2045" s="37">
        <v>54898.43</v>
      </c>
      <c r="K2045" s="37">
        <v>54898.43</v>
      </c>
      <c r="L2045" s="37">
        <v>54898.43</v>
      </c>
      <c r="M2045" s="37">
        <v>54898.43</v>
      </c>
      <c r="N2045" s="37">
        <v>54898.43</v>
      </c>
      <c r="O2045" s="37">
        <v>54898.43</v>
      </c>
      <c r="P2045" s="37">
        <v>54898.43</v>
      </c>
      <c r="Q2045" s="37">
        <v>54898.43</v>
      </c>
      <c r="R2045" s="37">
        <v>54898.43</v>
      </c>
      <c r="S2045" s="37">
        <v>54898.43</v>
      </c>
    </row>
    <row r="2046" spans="2:19">
      <c r="B2046" s="6">
        <v>1974</v>
      </c>
      <c r="C2046" s="37">
        <v>47506.69</v>
      </c>
      <c r="D2046" s="37">
        <v>47506.69</v>
      </c>
      <c r="E2046" s="37">
        <v>47506.69</v>
      </c>
      <c r="F2046" s="37">
        <v>47506.69</v>
      </c>
      <c r="G2046" s="37">
        <v>47506.69</v>
      </c>
      <c r="H2046" s="37">
        <v>47506.69</v>
      </c>
      <c r="I2046" s="37">
        <v>47506.69</v>
      </c>
      <c r="J2046" s="37">
        <v>47506.69</v>
      </c>
      <c r="K2046" s="37">
        <v>47506.69</v>
      </c>
      <c r="L2046" s="37">
        <v>47506.69</v>
      </c>
      <c r="M2046" s="37">
        <v>47506.69</v>
      </c>
      <c r="N2046" s="37">
        <v>47506.69</v>
      </c>
      <c r="O2046" s="37">
        <v>47506.69</v>
      </c>
      <c r="P2046" s="37">
        <v>47506.69</v>
      </c>
      <c r="Q2046" s="37">
        <v>47506.69</v>
      </c>
      <c r="R2046" s="37">
        <v>47506.69</v>
      </c>
      <c r="S2046" s="37">
        <v>47506.69</v>
      </c>
    </row>
    <row r="2047" spans="2:19">
      <c r="B2047" s="6">
        <v>1973</v>
      </c>
      <c r="C2047" s="37">
        <v>39436.449999999997</v>
      </c>
      <c r="D2047" s="37">
        <v>39436.449999999997</v>
      </c>
      <c r="E2047" s="37">
        <v>39436.449999999997</v>
      </c>
      <c r="F2047" s="37">
        <v>39436.449999999997</v>
      </c>
      <c r="G2047" s="37">
        <v>39436.449999999997</v>
      </c>
      <c r="H2047" s="37">
        <v>39436.449999999997</v>
      </c>
      <c r="I2047" s="37">
        <v>39436.449999999997</v>
      </c>
      <c r="J2047" s="37">
        <v>39436.449999999997</v>
      </c>
      <c r="K2047" s="37">
        <v>39436.449999999997</v>
      </c>
      <c r="L2047" s="37">
        <v>39436.449999999997</v>
      </c>
      <c r="M2047" s="37">
        <v>39436.449999999997</v>
      </c>
      <c r="N2047" s="37">
        <v>39436.449999999997</v>
      </c>
      <c r="O2047" s="37">
        <v>39436.449999999997</v>
      </c>
      <c r="P2047" s="37">
        <v>39436.449999999997</v>
      </c>
      <c r="Q2047" s="37">
        <v>39436.449999999997</v>
      </c>
      <c r="R2047" s="37">
        <v>39436.449999999997</v>
      </c>
      <c r="S2047" s="37">
        <v>39436.449999999997</v>
      </c>
    </row>
    <row r="2048" spans="2:19">
      <c r="B2048" s="6">
        <v>1972</v>
      </c>
      <c r="C2048" s="37">
        <v>68979.41</v>
      </c>
      <c r="D2048" s="37">
        <v>68979.41</v>
      </c>
      <c r="E2048" s="37">
        <v>68979.41</v>
      </c>
      <c r="F2048" s="37">
        <v>68979.41</v>
      </c>
      <c r="G2048" s="37">
        <v>68979.41</v>
      </c>
      <c r="H2048" s="37">
        <v>68979.41</v>
      </c>
      <c r="I2048" s="37">
        <v>68979.41</v>
      </c>
      <c r="J2048" s="37">
        <v>68979.41</v>
      </c>
      <c r="K2048" s="37">
        <v>68979.41</v>
      </c>
      <c r="L2048" s="37">
        <v>68979.41</v>
      </c>
      <c r="M2048" s="37">
        <v>68979.41</v>
      </c>
      <c r="N2048" s="37">
        <v>68979.41</v>
      </c>
      <c r="O2048" s="37">
        <v>68979.41</v>
      </c>
      <c r="P2048" s="37">
        <v>68979.41</v>
      </c>
      <c r="Q2048" s="37">
        <v>68979.41</v>
      </c>
      <c r="R2048" s="37">
        <v>68979.41</v>
      </c>
      <c r="S2048" s="37">
        <v>68979.41</v>
      </c>
    </row>
    <row r="2049" spans="2:19">
      <c r="B2049" s="6">
        <v>1971</v>
      </c>
      <c r="C2049" s="37">
        <v>55481.3</v>
      </c>
      <c r="D2049" s="37">
        <v>55481.3</v>
      </c>
      <c r="E2049" s="37">
        <v>55481.3</v>
      </c>
      <c r="F2049" s="37">
        <v>55481.3</v>
      </c>
      <c r="G2049" s="37">
        <v>55481.3</v>
      </c>
      <c r="H2049" s="37">
        <v>55481.3</v>
      </c>
      <c r="I2049" s="37">
        <v>55481.3</v>
      </c>
      <c r="J2049" s="37">
        <v>55481.3</v>
      </c>
      <c r="K2049" s="37">
        <v>55481.3</v>
      </c>
      <c r="L2049" s="37">
        <v>55481.3</v>
      </c>
      <c r="M2049" s="37">
        <v>55481.3</v>
      </c>
      <c r="N2049" s="37">
        <v>55481.3</v>
      </c>
      <c r="O2049" s="37">
        <v>55481.3</v>
      </c>
      <c r="P2049" s="37">
        <v>55481.3</v>
      </c>
      <c r="Q2049" s="37">
        <v>55481.3</v>
      </c>
      <c r="R2049" s="37">
        <v>55481.3</v>
      </c>
      <c r="S2049" s="37">
        <v>55481.3</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6993.45</v>
      </c>
      <c r="D2055" s="37">
        <v>6993.45</v>
      </c>
      <c r="E2055" s="37">
        <v>6993.45</v>
      </c>
      <c r="F2055" s="37">
        <v>6993.45</v>
      </c>
      <c r="G2055" s="37">
        <v>6993.45</v>
      </c>
      <c r="H2055" s="37">
        <v>6993.45</v>
      </c>
      <c r="I2055" s="37">
        <v>6993.45</v>
      </c>
      <c r="J2055" s="37">
        <v>6993.45</v>
      </c>
      <c r="K2055" s="37">
        <v>6993.45</v>
      </c>
      <c r="L2055" s="37">
        <v>6993.45</v>
      </c>
      <c r="M2055" s="37">
        <v>6993.45</v>
      </c>
      <c r="N2055" s="37">
        <v>6993.45</v>
      </c>
      <c r="O2055" s="37">
        <v>6993.45</v>
      </c>
      <c r="P2055" s="37">
        <v>6993.45</v>
      </c>
      <c r="Q2055" s="37">
        <v>6993.45</v>
      </c>
      <c r="R2055" s="37">
        <v>6993.45</v>
      </c>
      <c r="S2055" s="37">
        <v>6993.45</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1505.75</v>
      </c>
      <c r="D2057" s="37">
        <v>1505.75</v>
      </c>
      <c r="E2057" s="37">
        <v>1505.75</v>
      </c>
      <c r="F2057" s="37">
        <v>1505.75</v>
      </c>
      <c r="G2057" s="37">
        <v>1505.75</v>
      </c>
      <c r="H2057" s="37">
        <v>1505.75</v>
      </c>
      <c r="I2057" s="37">
        <v>1505.75</v>
      </c>
      <c r="J2057" s="37">
        <v>1505.75</v>
      </c>
      <c r="K2057" s="37">
        <v>1505.75</v>
      </c>
      <c r="L2057" s="37">
        <v>1505.75</v>
      </c>
      <c r="M2057" s="37">
        <v>1505.75</v>
      </c>
      <c r="N2057" s="37">
        <v>1505.75</v>
      </c>
      <c r="O2057" s="37">
        <v>1505.75</v>
      </c>
      <c r="P2057" s="37">
        <v>1505.75</v>
      </c>
      <c r="Q2057" s="37">
        <v>1505.75</v>
      </c>
      <c r="R2057" s="37">
        <v>1505.75</v>
      </c>
      <c r="S2057" s="37">
        <v>1505.75</v>
      </c>
    </row>
    <row r="2058" spans="2:19">
      <c r="B2058" s="6">
        <v>1962</v>
      </c>
      <c r="C2058" s="37">
        <v>27180.28</v>
      </c>
      <c r="D2058" s="37">
        <v>27180.28</v>
      </c>
      <c r="E2058" s="37">
        <v>27180.28</v>
      </c>
      <c r="F2058" s="37">
        <v>27180.28</v>
      </c>
      <c r="G2058" s="37">
        <v>27180.28</v>
      </c>
      <c r="H2058" s="37">
        <v>27180.28</v>
      </c>
      <c r="I2058" s="37">
        <v>27180.28</v>
      </c>
      <c r="J2058" s="37">
        <v>27180.28</v>
      </c>
      <c r="K2058" s="37">
        <v>27180.28</v>
      </c>
      <c r="L2058" s="37">
        <v>27180.28</v>
      </c>
      <c r="M2058" s="37">
        <v>27180.28</v>
      </c>
      <c r="N2058" s="37">
        <v>27180.28</v>
      </c>
      <c r="O2058" s="37">
        <v>27180.28</v>
      </c>
      <c r="P2058" s="37">
        <v>27180.28</v>
      </c>
      <c r="Q2058" s="37">
        <v>27180.28</v>
      </c>
      <c r="R2058" s="37">
        <v>27180.28</v>
      </c>
      <c r="S2058" s="37">
        <v>27180.28</v>
      </c>
    </row>
    <row r="2059" spans="2:19">
      <c r="B2059" s="6">
        <v>1961</v>
      </c>
      <c r="C2059" s="37">
        <v>6803.25</v>
      </c>
      <c r="D2059" s="37">
        <v>6803.25</v>
      </c>
      <c r="E2059" s="37">
        <v>6803.25</v>
      </c>
      <c r="F2059" s="37">
        <v>6803.25</v>
      </c>
      <c r="G2059" s="37">
        <v>6803.25</v>
      </c>
      <c r="H2059" s="37">
        <v>6803.25</v>
      </c>
      <c r="I2059" s="37">
        <v>6803.25</v>
      </c>
      <c r="J2059" s="37">
        <v>6803.25</v>
      </c>
      <c r="K2059" s="37">
        <v>6803.25</v>
      </c>
      <c r="L2059" s="37">
        <v>6803.25</v>
      </c>
      <c r="M2059" s="37">
        <v>6803.25</v>
      </c>
      <c r="N2059" s="37">
        <v>6803.25</v>
      </c>
      <c r="O2059" s="37">
        <v>6803.25</v>
      </c>
      <c r="P2059" s="37">
        <v>6803.25</v>
      </c>
      <c r="Q2059" s="37">
        <v>6803.25</v>
      </c>
      <c r="R2059" s="37">
        <v>6803.25</v>
      </c>
      <c r="S2059" s="37">
        <v>6803.25</v>
      </c>
    </row>
    <row r="2060" spans="2:19">
      <c r="B2060" s="6">
        <v>1960</v>
      </c>
      <c r="C2060" s="37">
        <v>78343.72</v>
      </c>
      <c r="D2060" s="37">
        <v>78343.72</v>
      </c>
      <c r="E2060" s="37">
        <v>78343.72</v>
      </c>
      <c r="F2060" s="37">
        <v>78343.72</v>
      </c>
      <c r="G2060" s="37">
        <v>78343.72</v>
      </c>
      <c r="H2060" s="37">
        <v>78343.72</v>
      </c>
      <c r="I2060" s="37">
        <v>78343.72</v>
      </c>
      <c r="J2060" s="37">
        <v>78343.72</v>
      </c>
      <c r="K2060" s="37">
        <v>78343.72</v>
      </c>
      <c r="L2060" s="37">
        <v>78343.72</v>
      </c>
      <c r="M2060" s="37">
        <v>78343.72</v>
      </c>
      <c r="N2060" s="37">
        <v>78343.72</v>
      </c>
      <c r="O2060" s="37">
        <v>78343.72</v>
      </c>
      <c r="P2060" s="37">
        <v>78343.72</v>
      </c>
      <c r="Q2060" s="37">
        <v>78343.72</v>
      </c>
      <c r="R2060" s="37">
        <v>78343.72</v>
      </c>
      <c r="S2060" s="37">
        <v>78343.72</v>
      </c>
    </row>
    <row r="2061" spans="2:19">
      <c r="B2061" s="6">
        <v>1959</v>
      </c>
      <c r="C2061" s="37">
        <v>46057.17</v>
      </c>
      <c r="D2061" s="37">
        <v>46057.17</v>
      </c>
      <c r="E2061" s="37">
        <v>46057.17</v>
      </c>
      <c r="F2061" s="37">
        <v>46057.17</v>
      </c>
      <c r="G2061" s="37">
        <v>46057.17</v>
      </c>
      <c r="H2061" s="37">
        <v>46057.17</v>
      </c>
      <c r="I2061" s="37">
        <v>46057.17</v>
      </c>
      <c r="J2061" s="37">
        <v>46057.17</v>
      </c>
      <c r="K2061" s="37">
        <v>46057.17</v>
      </c>
      <c r="L2061" s="37">
        <v>46057.17</v>
      </c>
      <c r="M2061" s="37">
        <v>46057.17</v>
      </c>
      <c r="N2061" s="37">
        <v>46057.17</v>
      </c>
      <c r="O2061" s="37">
        <v>46057.17</v>
      </c>
      <c r="P2061" s="37">
        <v>46057.17</v>
      </c>
      <c r="Q2061" s="37">
        <v>46057.17</v>
      </c>
      <c r="R2061" s="37">
        <v>46057.17</v>
      </c>
      <c r="S2061" s="37">
        <v>46057.17</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1446.96</v>
      </c>
      <c r="D2063" s="37">
        <v>1446.96</v>
      </c>
      <c r="E2063" s="37">
        <v>1446.96</v>
      </c>
      <c r="F2063" s="37">
        <v>1446.96</v>
      </c>
      <c r="G2063" s="37">
        <v>1446.96</v>
      </c>
      <c r="H2063" s="37">
        <v>1446.96</v>
      </c>
      <c r="I2063" s="37">
        <v>1446.96</v>
      </c>
      <c r="J2063" s="37">
        <v>1446.96</v>
      </c>
      <c r="K2063" s="37">
        <v>1446.96</v>
      </c>
      <c r="L2063" s="37">
        <v>1446.96</v>
      </c>
      <c r="M2063" s="37">
        <v>1446.96</v>
      </c>
      <c r="N2063" s="37">
        <v>1446.96</v>
      </c>
      <c r="O2063" s="37">
        <v>1446.96</v>
      </c>
      <c r="P2063" s="37">
        <v>1446.96</v>
      </c>
      <c r="Q2063" s="37">
        <v>1446.96</v>
      </c>
      <c r="R2063" s="37">
        <v>1446.96</v>
      </c>
      <c r="S2063" s="37">
        <v>1446.96</v>
      </c>
    </row>
    <row r="2064" spans="2:19">
      <c r="B2064" s="6">
        <v>1956</v>
      </c>
      <c r="C2064" s="37">
        <v>0</v>
      </c>
      <c r="D2064" s="37">
        <v>0</v>
      </c>
      <c r="E2064" s="37">
        <v>0</v>
      </c>
      <c r="F2064" s="37">
        <v>0</v>
      </c>
      <c r="G2064" s="37">
        <v>0</v>
      </c>
      <c r="H2064" s="37">
        <v>0</v>
      </c>
      <c r="I2064" s="37">
        <v>0</v>
      </c>
      <c r="J2064" s="37">
        <v>0</v>
      </c>
      <c r="K2064" s="37">
        <v>0</v>
      </c>
      <c r="L2064" s="37">
        <v>0</v>
      </c>
      <c r="M2064" s="37">
        <v>0</v>
      </c>
      <c r="N2064" s="37"/>
      <c r="O2064" s="37"/>
      <c r="P2064" s="37"/>
      <c r="Q2064" s="37"/>
      <c r="R2064" s="37"/>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c r="O2065" s="37"/>
      <c r="P2065" s="37"/>
      <c r="Q2065" s="37"/>
      <c r="R2065" s="37"/>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c r="O2066" s="37"/>
      <c r="P2066" s="37"/>
      <c r="Q2066" s="37"/>
      <c r="R2066" s="37"/>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c r="O2067" s="37"/>
      <c r="P2067" s="37"/>
      <c r="Q2067" s="37"/>
      <c r="R2067" s="37"/>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c r="O2068" s="37"/>
      <c r="P2068" s="37"/>
      <c r="Q2068" s="37"/>
      <c r="R2068" s="37"/>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c r="O2069" s="37"/>
      <c r="P2069" s="37"/>
      <c r="Q2069" s="37"/>
      <c r="R2069" s="37"/>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c r="O2070" s="37"/>
      <c r="P2070" s="37"/>
      <c r="Q2070" s="37"/>
      <c r="R2070" s="37"/>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c r="O2071" s="37"/>
      <c r="P2071" s="37"/>
      <c r="Q2071" s="37"/>
      <c r="R2071" s="37"/>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c r="O2072" s="37"/>
      <c r="P2072" s="37"/>
      <c r="Q2072" s="37"/>
      <c r="R2072" s="37"/>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c r="O2073" s="37"/>
      <c r="P2073" s="37"/>
      <c r="Q2073" s="37"/>
      <c r="R2073" s="37"/>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c r="O2074" s="37"/>
      <c r="P2074" s="37"/>
      <c r="Q2074" s="37"/>
      <c r="R2074" s="37"/>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c r="O2075" s="37"/>
      <c r="P2075" s="37"/>
      <c r="Q2075" s="37"/>
      <c r="R2075" s="37"/>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c r="O2076" s="37"/>
      <c r="P2076" s="37"/>
      <c r="Q2076" s="37"/>
      <c r="R2076" s="37"/>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c r="O2077" s="37"/>
      <c r="P2077" s="37"/>
      <c r="Q2077" s="37"/>
      <c r="R2077" s="37"/>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c r="O2078" s="37"/>
      <c r="P2078" s="37"/>
      <c r="Q2078" s="37"/>
      <c r="R2078" s="37"/>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c r="O2079" s="37"/>
      <c r="P2079" s="37"/>
      <c r="Q2079" s="37"/>
      <c r="R2079" s="37"/>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c r="O2080" s="37"/>
      <c r="P2080" s="37"/>
      <c r="Q2080" s="37"/>
      <c r="R2080" s="37"/>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c r="O2081" s="37"/>
      <c r="P2081" s="37"/>
      <c r="Q2081" s="37"/>
      <c r="R2081" s="37"/>
      <c r="S2081" s="37"/>
    </row>
    <row r="2082" spans="1:19">
      <c r="B2082" s="6">
        <v>1938</v>
      </c>
      <c r="C2082" s="37">
        <v>0</v>
      </c>
      <c r="D2082" s="37">
        <v>0</v>
      </c>
      <c r="E2082" s="37">
        <v>0</v>
      </c>
      <c r="F2082" s="37">
        <v>0</v>
      </c>
      <c r="G2082" s="37">
        <v>0</v>
      </c>
      <c r="H2082" s="37">
        <v>0</v>
      </c>
      <c r="I2082" s="37">
        <v>0</v>
      </c>
      <c r="J2082" s="37">
        <v>0</v>
      </c>
      <c r="K2082" s="37">
        <v>0</v>
      </c>
      <c r="L2082" s="37">
        <v>0</v>
      </c>
      <c r="M2082" s="37">
        <v>0</v>
      </c>
      <c r="N2082" s="37"/>
      <c r="O2082" s="37"/>
      <c r="P2082" s="37"/>
      <c r="Q2082" s="37"/>
      <c r="R2082" s="37"/>
      <c r="S2082" s="37"/>
    </row>
    <row r="2083" spans="1:19">
      <c r="B2083" s="6">
        <v>1937</v>
      </c>
      <c r="C2083" s="37">
        <v>0</v>
      </c>
      <c r="D2083" s="37">
        <v>0</v>
      </c>
      <c r="E2083" s="37">
        <v>0</v>
      </c>
      <c r="F2083" s="37">
        <v>0</v>
      </c>
      <c r="G2083" s="37">
        <v>0</v>
      </c>
      <c r="H2083" s="37">
        <v>0</v>
      </c>
      <c r="I2083" s="37">
        <v>0</v>
      </c>
      <c r="J2083" s="37">
        <v>0</v>
      </c>
      <c r="K2083" s="37">
        <v>0</v>
      </c>
      <c r="L2083" s="37">
        <v>0</v>
      </c>
      <c r="M2083" s="37">
        <v>0</v>
      </c>
      <c r="N2083" s="37"/>
      <c r="O2083" s="37"/>
      <c r="P2083" s="37"/>
      <c r="Q2083" s="37"/>
      <c r="R2083" s="37"/>
      <c r="S2083" s="37"/>
    </row>
    <row r="2084" spans="1:19">
      <c r="B2084" s="6">
        <v>1936</v>
      </c>
      <c r="C2084" s="37">
        <v>0</v>
      </c>
      <c r="D2084" s="37">
        <v>0</v>
      </c>
      <c r="E2084" s="37">
        <v>0</v>
      </c>
      <c r="F2084" s="37">
        <v>0</v>
      </c>
      <c r="G2084" s="37">
        <v>0</v>
      </c>
      <c r="H2084" s="37">
        <v>0</v>
      </c>
      <c r="I2084" s="37">
        <v>0</v>
      </c>
      <c r="J2084" s="37">
        <v>0</v>
      </c>
      <c r="K2084" s="37">
        <v>0</v>
      </c>
      <c r="L2084" s="37">
        <v>0</v>
      </c>
      <c r="M2084" s="37">
        <v>0</v>
      </c>
      <c r="N2084" s="37"/>
      <c r="O2084" s="37"/>
      <c r="P2084" s="37"/>
      <c r="Q2084" s="37"/>
      <c r="R2084" s="37"/>
      <c r="S2084" s="37"/>
    </row>
    <row r="2085" spans="1:19">
      <c r="B2085" s="6">
        <v>1935</v>
      </c>
      <c r="C2085" s="37">
        <v>0</v>
      </c>
      <c r="D2085" s="37">
        <v>0</v>
      </c>
      <c r="E2085" s="37">
        <v>0</v>
      </c>
      <c r="F2085" s="37">
        <v>0</v>
      </c>
      <c r="G2085" s="37">
        <v>0</v>
      </c>
      <c r="H2085" s="37">
        <v>0</v>
      </c>
      <c r="I2085" s="37">
        <v>0</v>
      </c>
      <c r="J2085" s="37">
        <v>0</v>
      </c>
      <c r="K2085" s="37">
        <v>0</v>
      </c>
      <c r="L2085" s="37">
        <v>0</v>
      </c>
      <c r="M2085" s="37">
        <v>0</v>
      </c>
      <c r="N2085" s="37"/>
      <c r="O2085" s="37"/>
      <c r="P2085" s="37"/>
      <c r="Q2085" s="37"/>
      <c r="R2085" s="37"/>
      <c r="S2085" s="37"/>
    </row>
    <row r="2086" spans="1:19">
      <c r="B2086" s="6">
        <v>1934</v>
      </c>
      <c r="C2086" s="37">
        <v>0</v>
      </c>
      <c r="D2086" s="37">
        <v>0</v>
      </c>
      <c r="E2086" s="37">
        <v>0</v>
      </c>
      <c r="F2086" s="37">
        <v>0</v>
      </c>
      <c r="G2086" s="37">
        <v>0</v>
      </c>
      <c r="H2086" s="37">
        <v>0</v>
      </c>
      <c r="I2086" s="37">
        <v>0</v>
      </c>
      <c r="J2086" s="37">
        <v>0</v>
      </c>
      <c r="K2086" s="37">
        <v>0</v>
      </c>
      <c r="L2086" s="37">
        <v>0</v>
      </c>
      <c r="M2086" s="37">
        <v>0</v>
      </c>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124</v>
      </c>
      <c r="B2091" s="7" t="s">
        <v>10</v>
      </c>
      <c r="C2091" s="8">
        <f>SUM(C2014:C2090)</f>
        <v>8213439.4500000002</v>
      </c>
      <c r="D2091" s="8">
        <f>SUM(D2013:D2090)</f>
        <v>8548012.3600000013</v>
      </c>
      <c r="E2091" s="8">
        <f>SUM(E2012:E2090)</f>
        <v>8637856.2800000012</v>
      </c>
      <c r="F2091" s="8">
        <f>SUM(F2011:F2090)</f>
        <v>8654889.6400000006</v>
      </c>
      <c r="G2091" s="8">
        <f>SUM(G2010:G2090)</f>
        <v>8718062.5700000003</v>
      </c>
      <c r="H2091" s="8">
        <f>SUM(H2004:H2090)</f>
        <v>10542240.770000001</v>
      </c>
      <c r="I2091" s="8">
        <f>SUM(I2004:I2090)</f>
        <v>10421333.270000001</v>
      </c>
      <c r="J2091" s="8">
        <f t="shared" ref="J2091" si="39">SUM(J2004:J2090)</f>
        <v>10466422.200000001</v>
      </c>
      <c r="K2091" s="8">
        <f>SUM(K2004:K2090)</f>
        <v>10844277.900000002</v>
      </c>
      <c r="L2091" s="8">
        <f t="shared" ref="L2091" si="40">SUM(L2004:L2090)</f>
        <v>10950545.940000001</v>
      </c>
      <c r="M2091" s="8">
        <f>SUM(M2004:M2090)</f>
        <v>11051844.560000002</v>
      </c>
      <c r="N2091" s="11">
        <f>SUM(N1999:N2090)</f>
        <v>11120100.660000002</v>
      </c>
      <c r="O2091" s="11">
        <f>SUM(O1999:O2090)</f>
        <v>11187342.780000003</v>
      </c>
      <c r="P2091" s="11">
        <f>SUM(P1999:P2090)</f>
        <v>11554388.08</v>
      </c>
      <c r="Q2091" s="11">
        <f>SUM(Q1999:Q2090)</f>
        <v>11653442.860000001</v>
      </c>
      <c r="R2091" s="11">
        <f>SUM(R1998:R2090)</f>
        <v>11698146.110000001</v>
      </c>
      <c r="S2091" s="11">
        <f>SUM(S1998:S2090)</f>
        <v>11759472.420000002</v>
      </c>
    </row>
    <row r="2092" spans="1:19">
      <c r="A2092" s="76"/>
      <c r="B2092" s="7"/>
      <c r="C2092" s="8"/>
      <c r="D2092" s="8"/>
      <c r="E2092" s="8"/>
      <c r="F2092" s="8"/>
      <c r="G2092" s="8"/>
      <c r="H2092" s="8"/>
      <c r="I2092" s="8"/>
      <c r="J2092" s="8"/>
      <c r="K2092" s="8"/>
      <c r="L2092" s="8"/>
      <c r="M2092" s="10"/>
    </row>
    <row r="2093" spans="1:19">
      <c r="A2093" s="83" t="s">
        <v>125</v>
      </c>
      <c r="B2093" s="82">
        <v>2022</v>
      </c>
      <c r="C2093" s="36"/>
      <c r="D2093" s="36"/>
      <c r="E2093" s="36"/>
      <c r="F2093" s="36"/>
      <c r="G2093" s="36"/>
      <c r="H2093" s="36"/>
      <c r="I2093" s="36"/>
      <c r="J2093" s="36"/>
      <c r="K2093" s="36"/>
      <c r="L2093" s="36"/>
      <c r="M2093" s="36"/>
      <c r="N2093" s="36"/>
      <c r="O2093" s="36"/>
      <c r="P2093" s="36"/>
      <c r="Q2093" s="36"/>
      <c r="R2093" s="74"/>
      <c r="S2093" s="37">
        <v>78466.09</v>
      </c>
    </row>
    <row r="2094" spans="1:19">
      <c r="A2094" s="38"/>
      <c r="B2094" s="6">
        <v>2021</v>
      </c>
      <c r="C2094" s="36"/>
      <c r="D2094" s="36"/>
      <c r="E2094" s="36"/>
      <c r="F2094" s="36"/>
      <c r="G2094" s="36"/>
      <c r="H2094" s="36"/>
      <c r="I2094" s="36"/>
      <c r="J2094" s="36"/>
      <c r="K2094" s="36"/>
      <c r="L2094" s="36"/>
      <c r="M2094" s="36"/>
      <c r="N2094" s="36"/>
      <c r="O2094" s="36"/>
      <c r="P2094" s="36"/>
      <c r="Q2094" s="36"/>
      <c r="R2094" s="37">
        <v>103957.09</v>
      </c>
      <c r="S2094" s="37">
        <v>104001.01</v>
      </c>
    </row>
    <row r="2095" spans="1:19">
      <c r="B2095" s="6">
        <v>2020</v>
      </c>
      <c r="C2095" s="36"/>
      <c r="D2095" s="36"/>
      <c r="E2095" s="36"/>
      <c r="F2095" s="36"/>
      <c r="G2095" s="36"/>
      <c r="H2095" s="36"/>
      <c r="I2095" s="36"/>
      <c r="J2095" s="36"/>
      <c r="K2095" s="36"/>
      <c r="L2095" s="36"/>
      <c r="M2095" s="36"/>
      <c r="N2095" s="36"/>
      <c r="O2095" s="36"/>
      <c r="P2095" s="36"/>
      <c r="Q2095" s="37">
        <v>143518.39000000001</v>
      </c>
      <c r="R2095" s="37">
        <v>143518.39000000001</v>
      </c>
      <c r="S2095" s="37">
        <v>143518.39000000001</v>
      </c>
    </row>
    <row r="2096" spans="1:19">
      <c r="A2096" s="40"/>
      <c r="B2096" s="6">
        <v>2019</v>
      </c>
      <c r="C2096" s="36"/>
      <c r="D2096" s="36"/>
      <c r="E2096" s="36"/>
      <c r="F2096" s="36"/>
      <c r="G2096" s="36"/>
      <c r="H2096" s="36"/>
      <c r="I2096" s="36"/>
      <c r="J2096" s="36"/>
      <c r="K2096" s="36"/>
      <c r="L2096" s="36"/>
      <c r="M2096" s="36"/>
      <c r="N2096" s="36"/>
      <c r="O2096" s="36"/>
      <c r="P2096" s="37">
        <v>259496.08</v>
      </c>
      <c r="Q2096" s="37">
        <v>262201.75</v>
      </c>
      <c r="R2096" s="37">
        <v>262201.75</v>
      </c>
      <c r="S2096" s="37">
        <v>262201.75</v>
      </c>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v>227054.48</v>
      </c>
      <c r="O2098" s="37">
        <v>227324.48</v>
      </c>
      <c r="P2098" s="37">
        <v>227324.48</v>
      </c>
      <c r="Q2098" s="37">
        <v>227324.48</v>
      </c>
      <c r="R2098" s="37">
        <v>227324.48</v>
      </c>
      <c r="S2098" s="37">
        <v>227324.48</v>
      </c>
    </row>
    <row r="2099" spans="1:19">
      <c r="B2099" s="6">
        <v>2016</v>
      </c>
      <c r="C2099" s="36"/>
      <c r="D2099" s="36"/>
      <c r="E2099" s="36"/>
      <c r="F2099" s="36"/>
      <c r="G2099" s="36"/>
      <c r="H2099" s="36"/>
      <c r="I2099" s="36"/>
      <c r="J2099" s="36"/>
      <c r="K2099" s="36"/>
      <c r="L2099" s="36"/>
      <c r="M2099" s="37">
        <v>30455.66</v>
      </c>
      <c r="N2099" s="37">
        <v>30455.66</v>
      </c>
      <c r="O2099" s="37">
        <v>30455.66</v>
      </c>
      <c r="P2099" s="37">
        <v>30455.66</v>
      </c>
      <c r="Q2099" s="37">
        <v>30455.66</v>
      </c>
      <c r="R2099" s="37">
        <v>30455.66</v>
      </c>
      <c r="S2099" s="37">
        <v>30455.66</v>
      </c>
    </row>
    <row r="2100" spans="1:19">
      <c r="B2100" s="6">
        <v>2015</v>
      </c>
      <c r="C2100" s="36"/>
      <c r="D2100" s="36"/>
      <c r="E2100" s="36"/>
      <c r="F2100" s="36"/>
      <c r="G2100" s="36"/>
      <c r="H2100" s="36"/>
      <c r="I2100" s="36"/>
      <c r="J2100" s="36"/>
      <c r="K2100" s="36"/>
      <c r="L2100" s="37">
        <v>276115.03000000003</v>
      </c>
      <c r="M2100" s="37">
        <v>276115.03000000003</v>
      </c>
      <c r="N2100" s="37">
        <v>281729.71000000002</v>
      </c>
      <c r="O2100" s="37">
        <v>281729.71000000002</v>
      </c>
      <c r="P2100" s="37">
        <v>281729.71000000002</v>
      </c>
      <c r="Q2100" s="37">
        <v>281729.71000000002</v>
      </c>
      <c r="R2100" s="37">
        <v>281729.71000000002</v>
      </c>
      <c r="S2100" s="37">
        <v>281729.71000000002</v>
      </c>
    </row>
    <row r="2101" spans="1:19">
      <c r="B2101" s="6">
        <v>2014</v>
      </c>
      <c r="C2101" s="36"/>
      <c r="D2101" s="36"/>
      <c r="E2101" s="36"/>
      <c r="F2101" s="36"/>
      <c r="G2101" s="36"/>
      <c r="H2101" s="36"/>
      <c r="I2101" s="36"/>
      <c r="J2101" s="36"/>
      <c r="K2101" s="37">
        <v>122095.06</v>
      </c>
      <c r="L2101" s="37">
        <v>122095.06</v>
      </c>
      <c r="M2101" s="37">
        <v>122095.06</v>
      </c>
      <c r="N2101" s="37">
        <v>122095.06</v>
      </c>
      <c r="O2101" s="37">
        <v>122095.06</v>
      </c>
      <c r="P2101" s="37">
        <v>122095.06</v>
      </c>
      <c r="Q2101" s="37">
        <v>122095.06</v>
      </c>
      <c r="R2101" s="37">
        <v>122095.06</v>
      </c>
      <c r="S2101" s="37">
        <v>122095.06</v>
      </c>
    </row>
    <row r="2102" spans="1:19">
      <c r="B2102" s="6">
        <v>2013</v>
      </c>
      <c r="C2102" s="36"/>
      <c r="D2102" s="36"/>
      <c r="E2102" s="36"/>
      <c r="F2102" s="36"/>
      <c r="G2102" s="36"/>
      <c r="H2102" s="36"/>
      <c r="I2102" s="36"/>
      <c r="J2102" s="37">
        <v>24437.03</v>
      </c>
      <c r="K2102" s="37">
        <v>24437.03</v>
      </c>
      <c r="L2102" s="37">
        <v>24437.03</v>
      </c>
      <c r="M2102" s="37">
        <v>24437.03</v>
      </c>
      <c r="N2102" s="37">
        <v>24437.03</v>
      </c>
      <c r="O2102" s="37">
        <v>24437.03</v>
      </c>
      <c r="P2102" s="37">
        <v>24437.03</v>
      </c>
      <c r="Q2102" s="37">
        <v>24437.03</v>
      </c>
      <c r="R2102" s="37">
        <v>24437.03</v>
      </c>
      <c r="S2102" s="37">
        <v>24437.03</v>
      </c>
    </row>
    <row r="2103" spans="1:19">
      <c r="B2103" s="6">
        <v>2012</v>
      </c>
      <c r="C2103" s="36"/>
      <c r="D2103" s="36"/>
      <c r="E2103" s="36"/>
      <c r="F2103" s="36"/>
      <c r="G2103" s="36"/>
      <c r="H2103" s="36"/>
      <c r="I2103" s="37">
        <v>67256.63</v>
      </c>
      <c r="J2103" s="37">
        <v>67256.63</v>
      </c>
      <c r="K2103" s="37">
        <v>67256.63</v>
      </c>
      <c r="L2103" s="37">
        <v>67256.63</v>
      </c>
      <c r="M2103" s="37">
        <v>67256.63</v>
      </c>
      <c r="N2103" s="37">
        <v>67256.63</v>
      </c>
      <c r="O2103" s="37">
        <v>67256.63</v>
      </c>
      <c r="P2103" s="37">
        <v>67256.63</v>
      </c>
      <c r="Q2103" s="37">
        <v>67256.63</v>
      </c>
      <c r="R2103" s="37">
        <v>67256.63</v>
      </c>
      <c r="S2103" s="37">
        <v>67256.63</v>
      </c>
    </row>
    <row r="2104" spans="1:19">
      <c r="B2104" s="6">
        <v>2011</v>
      </c>
      <c r="C2104" s="36"/>
      <c r="D2104" s="36"/>
      <c r="E2104" s="36"/>
      <c r="F2104" s="36"/>
      <c r="G2104" s="36"/>
      <c r="H2104" s="37">
        <v>63567.91</v>
      </c>
      <c r="I2104" s="37">
        <v>47057.49</v>
      </c>
      <c r="J2104" s="37">
        <v>47057.49</v>
      </c>
      <c r="K2104" s="37">
        <v>47057.49</v>
      </c>
      <c r="L2104" s="37">
        <v>47057.49</v>
      </c>
      <c r="M2104" s="37">
        <v>47057.49</v>
      </c>
      <c r="N2104" s="37">
        <v>47057.49</v>
      </c>
      <c r="O2104" s="37">
        <v>47057.49</v>
      </c>
      <c r="P2104" s="37">
        <v>47057.49</v>
      </c>
      <c r="Q2104" s="37">
        <v>47057.49</v>
      </c>
      <c r="R2104" s="37">
        <v>47057.49</v>
      </c>
      <c r="S2104" s="37">
        <v>47057.49</v>
      </c>
    </row>
    <row r="2105" spans="1:19">
      <c r="B2105" s="6">
        <v>2010</v>
      </c>
      <c r="C2105" s="36"/>
      <c r="D2105" s="36"/>
      <c r="E2105" s="36"/>
      <c r="F2105" s="36"/>
      <c r="G2105" s="37">
        <v>117037.78</v>
      </c>
      <c r="H2105" s="37">
        <v>117037.78</v>
      </c>
      <c r="I2105" s="37">
        <v>117037.78</v>
      </c>
      <c r="J2105" s="37">
        <v>117037.78</v>
      </c>
      <c r="K2105" s="37">
        <v>117037.78</v>
      </c>
      <c r="L2105" s="37">
        <v>117037.78</v>
      </c>
      <c r="M2105" s="37">
        <v>117037.78</v>
      </c>
      <c r="N2105" s="37">
        <v>6881.88</v>
      </c>
      <c r="O2105" s="37">
        <v>6881.88</v>
      </c>
      <c r="P2105" s="37">
        <v>6881.88</v>
      </c>
      <c r="Q2105" s="37">
        <v>6881.88</v>
      </c>
      <c r="R2105" s="37">
        <v>6881.88</v>
      </c>
      <c r="S2105" s="37">
        <v>6881.88</v>
      </c>
    </row>
    <row r="2106" spans="1:19">
      <c r="B2106" s="6">
        <v>2009</v>
      </c>
      <c r="C2106" s="36"/>
      <c r="D2106" s="36"/>
      <c r="E2106" s="36"/>
      <c r="F2106" s="37">
        <v>100891.23000000001</v>
      </c>
      <c r="G2106" s="37">
        <v>100891.23000000001</v>
      </c>
      <c r="H2106" s="37">
        <v>100891.23000000001</v>
      </c>
      <c r="I2106" s="37">
        <v>100891.23000000001</v>
      </c>
      <c r="J2106" s="37">
        <v>100891.23000000001</v>
      </c>
      <c r="K2106" s="37">
        <v>100891.23000000001</v>
      </c>
      <c r="L2106" s="37">
        <v>100891.23000000001</v>
      </c>
      <c r="M2106" s="37">
        <v>100891.23000000001</v>
      </c>
      <c r="N2106" s="37">
        <v>100891.23</v>
      </c>
      <c r="O2106" s="37">
        <v>100891.23</v>
      </c>
      <c r="P2106" s="37">
        <v>100891.23</v>
      </c>
      <c r="Q2106" s="37">
        <v>100891.23</v>
      </c>
      <c r="R2106" s="37">
        <v>100891.23</v>
      </c>
      <c r="S2106" s="37">
        <v>100891.23</v>
      </c>
    </row>
    <row r="2107" spans="1:19">
      <c r="B2107" s="6">
        <v>2008</v>
      </c>
      <c r="C2107" s="36"/>
      <c r="D2107" s="36"/>
      <c r="E2107" s="37">
        <v>133373.01</v>
      </c>
      <c r="F2107" s="37">
        <v>133373.01</v>
      </c>
      <c r="G2107" s="37">
        <v>133373.01</v>
      </c>
      <c r="H2107" s="37">
        <v>133373.01</v>
      </c>
      <c r="I2107" s="37">
        <v>133373.01</v>
      </c>
      <c r="J2107" s="37">
        <v>133373.01</v>
      </c>
      <c r="K2107" s="37">
        <v>133373.01</v>
      </c>
      <c r="L2107" s="37">
        <v>133373.01</v>
      </c>
      <c r="M2107" s="37">
        <v>133373.01</v>
      </c>
      <c r="N2107" s="37">
        <v>133373.01</v>
      </c>
      <c r="O2107" s="37">
        <v>133373.01</v>
      </c>
      <c r="P2107" s="37">
        <v>133373.01</v>
      </c>
      <c r="Q2107" s="37">
        <v>133373.01</v>
      </c>
      <c r="R2107" s="37">
        <v>133373.01</v>
      </c>
      <c r="S2107" s="37">
        <v>133373.01</v>
      </c>
    </row>
    <row r="2108" spans="1:19">
      <c r="B2108" s="6">
        <v>2007</v>
      </c>
      <c r="C2108" s="36"/>
      <c r="D2108" s="37">
        <v>362194.9</v>
      </c>
      <c r="E2108" s="37">
        <v>362194.9</v>
      </c>
      <c r="F2108" s="37">
        <v>362194.9</v>
      </c>
      <c r="G2108" s="37">
        <v>362194.9</v>
      </c>
      <c r="H2108" s="37">
        <v>362194.9</v>
      </c>
      <c r="I2108" s="37">
        <v>362194.9</v>
      </c>
      <c r="J2108" s="37">
        <v>362194.9</v>
      </c>
      <c r="K2108" s="37">
        <v>362194.9</v>
      </c>
      <c r="L2108" s="37">
        <v>362194.9</v>
      </c>
      <c r="M2108" s="37">
        <v>362194.9</v>
      </c>
      <c r="N2108" s="37">
        <v>362194.9</v>
      </c>
      <c r="O2108" s="37">
        <v>362194.9</v>
      </c>
      <c r="P2108" s="37">
        <v>362194.9</v>
      </c>
      <c r="Q2108" s="37">
        <v>362194.9</v>
      </c>
      <c r="R2108" s="37">
        <v>362194.9</v>
      </c>
      <c r="S2108" s="37">
        <v>362194.9</v>
      </c>
    </row>
    <row r="2109" spans="1:19">
      <c r="B2109" s="6">
        <v>2006</v>
      </c>
      <c r="C2109" s="37">
        <v>141917.67000000001</v>
      </c>
      <c r="D2109" s="37">
        <v>141917.67000000001</v>
      </c>
      <c r="E2109" s="37">
        <v>141917.67000000001</v>
      </c>
      <c r="F2109" s="37">
        <v>141917.67000000001</v>
      </c>
      <c r="G2109" s="37">
        <v>141917.67000000001</v>
      </c>
      <c r="H2109" s="37">
        <v>141917.67000000001</v>
      </c>
      <c r="I2109" s="37">
        <v>141917.67000000001</v>
      </c>
      <c r="J2109" s="37">
        <v>141917.67000000001</v>
      </c>
      <c r="K2109" s="37">
        <v>141917.67000000001</v>
      </c>
      <c r="L2109" s="37">
        <v>141917.67000000001</v>
      </c>
      <c r="M2109" s="37">
        <v>141917.67000000001</v>
      </c>
      <c r="N2109" s="37">
        <v>141917.67000000001</v>
      </c>
      <c r="O2109" s="37">
        <v>141917.67000000001</v>
      </c>
      <c r="P2109" s="37">
        <v>141917.67000000001</v>
      </c>
      <c r="Q2109" s="37">
        <v>141917.67000000001</v>
      </c>
      <c r="R2109" s="37">
        <v>141917.67000000001</v>
      </c>
      <c r="S2109" s="37">
        <v>141917.67000000001</v>
      </c>
    </row>
    <row r="2110" spans="1:19">
      <c r="B2110" s="6">
        <v>2005</v>
      </c>
      <c r="C2110" s="37">
        <v>138207.25</v>
      </c>
      <c r="D2110" s="37">
        <v>138207.25</v>
      </c>
      <c r="E2110" s="37">
        <v>138207.25</v>
      </c>
      <c r="F2110" s="37">
        <v>138207.25</v>
      </c>
      <c r="G2110" s="37">
        <v>138207.25</v>
      </c>
      <c r="H2110" s="37">
        <v>138207.25</v>
      </c>
      <c r="I2110" s="37">
        <v>138207.25</v>
      </c>
      <c r="J2110" s="37">
        <v>138207.25</v>
      </c>
      <c r="K2110" s="37">
        <v>138207.25</v>
      </c>
      <c r="L2110" s="37">
        <v>138207.25</v>
      </c>
      <c r="M2110" s="37">
        <v>138207.25</v>
      </c>
      <c r="N2110" s="37">
        <v>138207.25</v>
      </c>
      <c r="O2110" s="37">
        <v>138207.25</v>
      </c>
      <c r="P2110" s="37">
        <v>138207.25</v>
      </c>
      <c r="Q2110" s="37">
        <v>138207.25</v>
      </c>
      <c r="R2110" s="37">
        <v>138207.25</v>
      </c>
      <c r="S2110" s="37">
        <v>138207.25</v>
      </c>
    </row>
    <row r="2111" spans="1:19">
      <c r="B2111" s="6">
        <v>2004</v>
      </c>
      <c r="C2111" s="37">
        <v>173310.21999999997</v>
      </c>
      <c r="D2111" s="37">
        <v>173310.21999999997</v>
      </c>
      <c r="E2111" s="37">
        <v>173310.21999999997</v>
      </c>
      <c r="F2111" s="37">
        <v>173310.21999999997</v>
      </c>
      <c r="G2111" s="37">
        <v>173310.21999999997</v>
      </c>
      <c r="H2111" s="37">
        <v>173310.21999999997</v>
      </c>
      <c r="I2111" s="37">
        <v>173310.21999999997</v>
      </c>
      <c r="J2111" s="37">
        <v>173310.21999999997</v>
      </c>
      <c r="K2111" s="37">
        <v>173310.21999999997</v>
      </c>
      <c r="L2111" s="37">
        <v>173310.21999999997</v>
      </c>
      <c r="M2111" s="37">
        <v>173310.21999999997</v>
      </c>
      <c r="N2111" s="37">
        <v>46075.26</v>
      </c>
      <c r="O2111" s="37">
        <v>46075.26</v>
      </c>
      <c r="P2111" s="37">
        <v>46075.26</v>
      </c>
      <c r="Q2111" s="37">
        <v>46075.26</v>
      </c>
      <c r="R2111" s="37">
        <v>46075.26</v>
      </c>
      <c r="S2111" s="37">
        <v>46075.26</v>
      </c>
    </row>
    <row r="2112" spans="1:19">
      <c r="B2112" s="6">
        <v>2003</v>
      </c>
      <c r="C2112" s="37">
        <v>204974.1</v>
      </c>
      <c r="D2112" s="37">
        <v>204974.1</v>
      </c>
      <c r="E2112" s="37">
        <v>204974.1</v>
      </c>
      <c r="F2112" s="37">
        <v>204974.1</v>
      </c>
      <c r="G2112" s="37">
        <v>204974.1</v>
      </c>
      <c r="H2112" s="37">
        <v>204974.1</v>
      </c>
      <c r="I2112" s="37">
        <v>204974.1</v>
      </c>
      <c r="J2112" s="37">
        <v>204974.1</v>
      </c>
      <c r="K2112" s="37">
        <v>204974.1</v>
      </c>
      <c r="L2112" s="37">
        <v>204974.1</v>
      </c>
      <c r="M2112" s="37">
        <v>204974.1</v>
      </c>
      <c r="N2112" s="37">
        <v>52629.67</v>
      </c>
      <c r="O2112" s="37">
        <v>52629.67</v>
      </c>
      <c r="P2112" s="37">
        <v>52629.67</v>
      </c>
      <c r="Q2112" s="37">
        <v>52629.67</v>
      </c>
      <c r="R2112" s="37">
        <v>52629.67</v>
      </c>
      <c r="S2112" s="37">
        <v>52629.67</v>
      </c>
    </row>
    <row r="2113" spans="2:19">
      <c r="B2113" s="6">
        <v>2002</v>
      </c>
      <c r="C2113" s="37">
        <v>109144.33</v>
      </c>
      <c r="D2113" s="37">
        <v>109144.33</v>
      </c>
      <c r="E2113" s="37">
        <v>109144.33</v>
      </c>
      <c r="F2113" s="37">
        <v>109144.33</v>
      </c>
      <c r="G2113" s="37">
        <v>109144.33</v>
      </c>
      <c r="H2113" s="37">
        <v>109144.33</v>
      </c>
      <c r="I2113" s="37">
        <v>109144.33</v>
      </c>
      <c r="J2113" s="37">
        <v>109144.33</v>
      </c>
      <c r="K2113" s="37">
        <v>109144.33</v>
      </c>
      <c r="L2113" s="37">
        <v>109144.33</v>
      </c>
      <c r="M2113" s="37">
        <v>109144.33</v>
      </c>
      <c r="N2113" s="37">
        <v>109144.33</v>
      </c>
      <c r="O2113" s="37">
        <v>109144.33</v>
      </c>
      <c r="P2113" s="37">
        <v>109144.33</v>
      </c>
      <c r="Q2113" s="37">
        <v>109144.33</v>
      </c>
      <c r="R2113" s="37">
        <v>109144.33</v>
      </c>
      <c r="S2113" s="37">
        <v>109144.33</v>
      </c>
    </row>
    <row r="2114" spans="2:19">
      <c r="B2114" s="6">
        <v>2001</v>
      </c>
      <c r="C2114" s="37">
        <v>261969.9</v>
      </c>
      <c r="D2114" s="37">
        <v>261969.9</v>
      </c>
      <c r="E2114" s="37">
        <v>261969.9</v>
      </c>
      <c r="F2114" s="37">
        <v>261969.9</v>
      </c>
      <c r="G2114" s="37">
        <v>261969.9</v>
      </c>
      <c r="H2114" s="37">
        <v>261969.9</v>
      </c>
      <c r="I2114" s="37">
        <v>261969.9</v>
      </c>
      <c r="J2114" s="37">
        <v>261969.9</v>
      </c>
      <c r="K2114" s="37">
        <v>261969.9</v>
      </c>
      <c r="L2114" s="37">
        <v>261969.9</v>
      </c>
      <c r="M2114" s="37">
        <v>261969.9</v>
      </c>
      <c r="N2114" s="37">
        <v>261969.9</v>
      </c>
      <c r="O2114" s="37">
        <v>261969.9</v>
      </c>
      <c r="P2114" s="37">
        <v>261969.9</v>
      </c>
      <c r="Q2114" s="37">
        <v>261969.9</v>
      </c>
      <c r="R2114" s="37">
        <v>261969.9</v>
      </c>
      <c r="S2114" s="37">
        <v>261969.9</v>
      </c>
    </row>
    <row r="2115" spans="2:19">
      <c r="B2115" s="6">
        <v>2000</v>
      </c>
      <c r="C2115" s="37">
        <v>269434.98</v>
      </c>
      <c r="D2115" s="37">
        <v>269434.98</v>
      </c>
      <c r="E2115" s="37">
        <v>269434.98</v>
      </c>
      <c r="F2115" s="37">
        <v>269434.98</v>
      </c>
      <c r="G2115" s="37">
        <v>269434.98</v>
      </c>
      <c r="H2115" s="37">
        <v>269434.98</v>
      </c>
      <c r="I2115" s="37">
        <v>269434.98</v>
      </c>
      <c r="J2115" s="37">
        <v>269434.98</v>
      </c>
      <c r="K2115" s="37">
        <v>269434.98</v>
      </c>
      <c r="L2115" s="37">
        <v>269434.98</v>
      </c>
      <c r="M2115" s="37">
        <v>269434.98</v>
      </c>
      <c r="N2115" s="37">
        <v>269434.98</v>
      </c>
      <c r="O2115" s="37">
        <v>269434.98</v>
      </c>
      <c r="P2115" s="37">
        <v>269434.98</v>
      </c>
      <c r="Q2115" s="37">
        <v>269434.98</v>
      </c>
      <c r="R2115" s="37">
        <v>269434.98</v>
      </c>
      <c r="S2115" s="37">
        <v>269434.98</v>
      </c>
    </row>
    <row r="2116" spans="2:19">
      <c r="B2116" s="6">
        <v>1999</v>
      </c>
      <c r="C2116" s="37">
        <v>144859.34</v>
      </c>
      <c r="D2116" s="37">
        <v>144859.34</v>
      </c>
      <c r="E2116" s="37">
        <v>144859.34</v>
      </c>
      <c r="F2116" s="37">
        <v>144859.34</v>
      </c>
      <c r="G2116" s="37">
        <v>144859.34</v>
      </c>
      <c r="H2116" s="37">
        <v>144859.34</v>
      </c>
      <c r="I2116" s="37">
        <v>144859.34</v>
      </c>
      <c r="J2116" s="37">
        <v>144859.34</v>
      </c>
      <c r="K2116" s="37">
        <v>144859.34</v>
      </c>
      <c r="L2116" s="37">
        <v>144859.34</v>
      </c>
      <c r="M2116" s="37">
        <v>144859.34</v>
      </c>
      <c r="N2116" s="37">
        <v>144859.34</v>
      </c>
      <c r="O2116" s="37">
        <v>144859.34</v>
      </c>
      <c r="P2116" s="37">
        <v>144859.34</v>
      </c>
      <c r="Q2116" s="37">
        <v>144859.34</v>
      </c>
      <c r="R2116" s="37">
        <v>144859.34</v>
      </c>
      <c r="S2116" s="37">
        <v>144859.34</v>
      </c>
    </row>
    <row r="2117" spans="2:19">
      <c r="B2117" s="6">
        <v>1998</v>
      </c>
      <c r="C2117" s="37">
        <v>60183.14</v>
      </c>
      <c r="D2117" s="37">
        <v>60183.14</v>
      </c>
      <c r="E2117" s="37">
        <v>60183.14</v>
      </c>
      <c r="F2117" s="37">
        <v>60183.14</v>
      </c>
      <c r="G2117" s="37">
        <v>60183.14</v>
      </c>
      <c r="H2117" s="37">
        <v>60183.14</v>
      </c>
      <c r="I2117" s="37">
        <v>60183.14</v>
      </c>
      <c r="J2117" s="37">
        <v>60183.14</v>
      </c>
      <c r="K2117" s="37">
        <v>60183.14</v>
      </c>
      <c r="L2117" s="37">
        <v>60183.14</v>
      </c>
      <c r="M2117" s="37">
        <v>60183.14</v>
      </c>
      <c r="N2117" s="37">
        <v>60183.14</v>
      </c>
      <c r="O2117" s="37">
        <v>60183.14</v>
      </c>
      <c r="P2117" s="37">
        <v>60183.14</v>
      </c>
      <c r="Q2117" s="37">
        <v>60183.14</v>
      </c>
      <c r="R2117" s="37">
        <v>60183.14</v>
      </c>
      <c r="S2117" s="37">
        <v>60183.14</v>
      </c>
    </row>
    <row r="2118" spans="2:19">
      <c r="B2118" s="6">
        <v>1997</v>
      </c>
      <c r="C2118" s="37">
        <v>90177.57</v>
      </c>
      <c r="D2118" s="37">
        <v>90177.57</v>
      </c>
      <c r="E2118" s="37">
        <v>90177.57</v>
      </c>
      <c r="F2118" s="37">
        <v>90177.57</v>
      </c>
      <c r="G2118" s="37">
        <v>90177.57</v>
      </c>
      <c r="H2118" s="37">
        <v>90177.57</v>
      </c>
      <c r="I2118" s="37">
        <v>90177.57</v>
      </c>
      <c r="J2118" s="37">
        <v>90177.57</v>
      </c>
      <c r="K2118" s="37">
        <v>90177.57</v>
      </c>
      <c r="L2118" s="37">
        <v>90177.57</v>
      </c>
      <c r="M2118" s="37">
        <v>90177.57</v>
      </c>
      <c r="N2118" s="37">
        <v>90177.57</v>
      </c>
      <c r="O2118" s="37">
        <v>90177.57</v>
      </c>
      <c r="P2118" s="37">
        <v>90177.57</v>
      </c>
      <c r="Q2118" s="37">
        <v>90177.57</v>
      </c>
      <c r="R2118" s="37">
        <v>90177.57</v>
      </c>
      <c r="S2118" s="37">
        <v>90177.57</v>
      </c>
    </row>
    <row r="2119" spans="2:19">
      <c r="B2119" s="6">
        <v>1996</v>
      </c>
      <c r="C2119" s="37">
        <v>351995.83</v>
      </c>
      <c r="D2119" s="37">
        <v>351995.83</v>
      </c>
      <c r="E2119" s="37">
        <v>351995.83</v>
      </c>
      <c r="F2119" s="37">
        <v>351995.83</v>
      </c>
      <c r="G2119" s="37">
        <v>351995.83</v>
      </c>
      <c r="H2119" s="37">
        <v>351995.83</v>
      </c>
      <c r="I2119" s="37">
        <v>351995.83</v>
      </c>
      <c r="J2119" s="37">
        <v>351995.83</v>
      </c>
      <c r="K2119" s="37">
        <v>351995.83</v>
      </c>
      <c r="L2119" s="37">
        <v>351995.83</v>
      </c>
      <c r="M2119" s="37">
        <v>351995.83</v>
      </c>
      <c r="N2119" s="37">
        <v>351995.83</v>
      </c>
      <c r="O2119" s="37">
        <v>351995.83</v>
      </c>
      <c r="P2119" s="37">
        <v>351995.83</v>
      </c>
      <c r="Q2119" s="37">
        <v>351995.83</v>
      </c>
      <c r="R2119" s="37">
        <v>351995.83</v>
      </c>
      <c r="S2119" s="37">
        <v>351995.83</v>
      </c>
    </row>
    <row r="2120" spans="2:19">
      <c r="B2120" s="6">
        <v>1995</v>
      </c>
      <c r="C2120" s="37">
        <v>335829.8</v>
      </c>
      <c r="D2120" s="37">
        <v>335829.8</v>
      </c>
      <c r="E2120" s="37">
        <v>335829.8</v>
      </c>
      <c r="F2120" s="37">
        <v>335829.8</v>
      </c>
      <c r="G2120" s="37">
        <v>335829.8</v>
      </c>
      <c r="H2120" s="37">
        <v>335829.8</v>
      </c>
      <c r="I2120" s="37">
        <v>335829.8</v>
      </c>
      <c r="J2120" s="37">
        <v>335829.8</v>
      </c>
      <c r="K2120" s="37">
        <v>335829.8</v>
      </c>
      <c r="L2120" s="37">
        <v>335829.8</v>
      </c>
      <c r="M2120" s="37">
        <v>335829.8</v>
      </c>
      <c r="N2120" s="37">
        <v>335829.8</v>
      </c>
      <c r="O2120" s="37">
        <v>335829.8</v>
      </c>
      <c r="P2120" s="37">
        <v>335829.8</v>
      </c>
      <c r="Q2120" s="37">
        <v>335829.8</v>
      </c>
      <c r="R2120" s="37">
        <v>335829.8</v>
      </c>
      <c r="S2120" s="37">
        <v>335829.8</v>
      </c>
    </row>
    <row r="2121" spans="2:19">
      <c r="B2121" s="6">
        <v>1994</v>
      </c>
      <c r="C2121" s="37">
        <v>289347.74</v>
      </c>
      <c r="D2121" s="37">
        <v>289347.74</v>
      </c>
      <c r="E2121" s="37">
        <v>289347.74</v>
      </c>
      <c r="F2121" s="37">
        <v>289347.74</v>
      </c>
      <c r="G2121" s="37">
        <v>289347.74</v>
      </c>
      <c r="H2121" s="37">
        <v>289347.74</v>
      </c>
      <c r="I2121" s="37">
        <v>289347.74</v>
      </c>
      <c r="J2121" s="37">
        <v>289347.74</v>
      </c>
      <c r="K2121" s="37">
        <v>289347.74</v>
      </c>
      <c r="L2121" s="37">
        <v>289347.74</v>
      </c>
      <c r="M2121" s="37">
        <v>289347.74</v>
      </c>
      <c r="N2121" s="37">
        <v>289347.74</v>
      </c>
      <c r="O2121" s="37">
        <v>289347.74</v>
      </c>
      <c r="P2121" s="37">
        <v>289347.74</v>
      </c>
      <c r="Q2121" s="37">
        <v>289347.74</v>
      </c>
      <c r="R2121" s="37">
        <v>289347.74</v>
      </c>
      <c r="S2121" s="37">
        <v>289347.74</v>
      </c>
    </row>
    <row r="2122" spans="2:19">
      <c r="B2122" s="6">
        <v>1993</v>
      </c>
      <c r="C2122" s="37">
        <v>295006.21000000002</v>
      </c>
      <c r="D2122" s="37">
        <v>295006.21000000002</v>
      </c>
      <c r="E2122" s="37">
        <v>295006.21000000002</v>
      </c>
      <c r="F2122" s="37">
        <v>295006.21000000002</v>
      </c>
      <c r="G2122" s="37">
        <v>295006.21000000002</v>
      </c>
      <c r="H2122" s="37">
        <v>295006.21000000002</v>
      </c>
      <c r="I2122" s="37">
        <v>295006.21000000002</v>
      </c>
      <c r="J2122" s="37">
        <v>295006.21000000002</v>
      </c>
      <c r="K2122" s="37">
        <v>295006.21000000002</v>
      </c>
      <c r="L2122" s="37">
        <v>295006.21000000002</v>
      </c>
      <c r="M2122" s="37">
        <v>295006.21000000002</v>
      </c>
      <c r="N2122" s="37">
        <v>295006.21000000002</v>
      </c>
      <c r="O2122" s="37">
        <v>295006.21000000002</v>
      </c>
      <c r="P2122" s="37">
        <v>295006.21000000002</v>
      </c>
      <c r="Q2122" s="37">
        <v>295006.21000000002</v>
      </c>
      <c r="R2122" s="37">
        <v>295006.21000000002</v>
      </c>
      <c r="S2122" s="37">
        <v>295006.21000000002</v>
      </c>
    </row>
    <row r="2123" spans="2:19">
      <c r="B2123" s="6">
        <v>1992</v>
      </c>
      <c r="C2123" s="37">
        <v>1184299.2399999998</v>
      </c>
      <c r="D2123" s="37">
        <v>1184299.2399999998</v>
      </c>
      <c r="E2123" s="37">
        <v>1184299.2399999998</v>
      </c>
      <c r="F2123" s="37">
        <v>1184299.2399999998</v>
      </c>
      <c r="G2123" s="37">
        <v>1184299.2399999998</v>
      </c>
      <c r="H2123" s="37">
        <v>1184299.2399999998</v>
      </c>
      <c r="I2123" s="37">
        <v>1184299.2399999998</v>
      </c>
      <c r="J2123" s="37">
        <v>1184299.2399999998</v>
      </c>
      <c r="K2123" s="37">
        <v>1184299.2399999998</v>
      </c>
      <c r="L2123" s="37">
        <v>1184299.2399999998</v>
      </c>
      <c r="M2123" s="37">
        <v>1184299.2399999998</v>
      </c>
      <c r="N2123" s="37">
        <v>1184299.24</v>
      </c>
      <c r="O2123" s="37">
        <v>1184299.24</v>
      </c>
      <c r="P2123" s="37">
        <v>1184299.24</v>
      </c>
      <c r="Q2123" s="37">
        <v>1184299.24</v>
      </c>
      <c r="R2123" s="37">
        <v>1184299.24</v>
      </c>
      <c r="S2123" s="37">
        <v>1184299.24</v>
      </c>
    </row>
    <row r="2124" spans="2:19">
      <c r="B2124" s="6">
        <v>1991</v>
      </c>
      <c r="C2124" s="37">
        <v>242393.77</v>
      </c>
      <c r="D2124" s="37">
        <v>242393.77</v>
      </c>
      <c r="E2124" s="37">
        <v>242393.77</v>
      </c>
      <c r="F2124" s="37">
        <v>242393.77</v>
      </c>
      <c r="G2124" s="37">
        <v>242393.77</v>
      </c>
      <c r="H2124" s="37">
        <v>242393.77</v>
      </c>
      <c r="I2124" s="37">
        <v>242393.77</v>
      </c>
      <c r="J2124" s="37">
        <v>242393.77</v>
      </c>
      <c r="K2124" s="37">
        <v>242393.77</v>
      </c>
      <c r="L2124" s="37">
        <v>242393.77</v>
      </c>
      <c r="M2124" s="37">
        <v>242393.77</v>
      </c>
      <c r="N2124" s="37">
        <v>242393.77</v>
      </c>
      <c r="O2124" s="37">
        <v>242393.77</v>
      </c>
      <c r="P2124" s="37">
        <v>242393.77</v>
      </c>
      <c r="Q2124" s="37">
        <v>242393.77</v>
      </c>
      <c r="R2124" s="37">
        <v>242393.77</v>
      </c>
      <c r="S2124" s="37">
        <v>242393.77</v>
      </c>
    </row>
    <row r="2125" spans="2:19">
      <c r="B2125" s="6">
        <v>1990</v>
      </c>
      <c r="C2125" s="37">
        <v>398269.11000000004</v>
      </c>
      <c r="D2125" s="37">
        <v>398269.11000000004</v>
      </c>
      <c r="E2125" s="37">
        <v>398269.11000000004</v>
      </c>
      <c r="F2125" s="37">
        <v>398269.11000000004</v>
      </c>
      <c r="G2125" s="37">
        <v>398269.11000000004</v>
      </c>
      <c r="H2125" s="37">
        <v>398269.11000000004</v>
      </c>
      <c r="I2125" s="37">
        <v>398269.11000000004</v>
      </c>
      <c r="J2125" s="37">
        <v>398269.11000000004</v>
      </c>
      <c r="K2125" s="37">
        <v>398269.11000000004</v>
      </c>
      <c r="L2125" s="37">
        <v>398269.11000000004</v>
      </c>
      <c r="M2125" s="37">
        <v>398269.11000000004</v>
      </c>
      <c r="N2125" s="37">
        <v>398269.11</v>
      </c>
      <c r="O2125" s="37">
        <v>398269.11</v>
      </c>
      <c r="P2125" s="37">
        <v>398269.11</v>
      </c>
      <c r="Q2125" s="37">
        <v>398269.11</v>
      </c>
      <c r="R2125" s="37">
        <v>398269.11</v>
      </c>
      <c r="S2125" s="37">
        <v>398269.11</v>
      </c>
    </row>
    <row r="2126" spans="2:19">
      <c r="B2126" s="6">
        <v>1989</v>
      </c>
      <c r="C2126" s="37">
        <v>11108.05</v>
      </c>
      <c r="D2126" s="37">
        <v>11108.05</v>
      </c>
      <c r="E2126" s="37">
        <v>11108.05</v>
      </c>
      <c r="F2126" s="37">
        <v>11108.05</v>
      </c>
      <c r="G2126" s="37">
        <v>11108.05</v>
      </c>
      <c r="H2126" s="37">
        <v>11108.05</v>
      </c>
      <c r="I2126" s="37">
        <v>11108.05</v>
      </c>
      <c r="J2126" s="37">
        <v>11108.05</v>
      </c>
      <c r="K2126" s="37">
        <v>11108.05</v>
      </c>
      <c r="L2126" s="37">
        <v>11108.05</v>
      </c>
      <c r="M2126" s="37">
        <v>11108.05</v>
      </c>
      <c r="N2126" s="37">
        <v>11108.05</v>
      </c>
      <c r="O2126" s="37">
        <v>11108.05</v>
      </c>
      <c r="P2126" s="37">
        <v>11108.05</v>
      </c>
      <c r="Q2126" s="37">
        <v>11108.05</v>
      </c>
      <c r="R2126" s="37">
        <v>11108.05</v>
      </c>
      <c r="S2126" s="37">
        <v>11108.05</v>
      </c>
    </row>
    <row r="2127" spans="2:19">
      <c r="B2127" s="6">
        <v>1988</v>
      </c>
      <c r="C2127" s="37">
        <v>105720.54</v>
      </c>
      <c r="D2127" s="37">
        <v>105720.54</v>
      </c>
      <c r="E2127" s="37">
        <v>105720.54</v>
      </c>
      <c r="F2127" s="37">
        <v>105720.54</v>
      </c>
      <c r="G2127" s="37">
        <v>105720.54</v>
      </c>
      <c r="H2127" s="37">
        <v>105720.54</v>
      </c>
      <c r="I2127" s="37">
        <v>105720.54</v>
      </c>
      <c r="J2127" s="37">
        <v>105720.54</v>
      </c>
      <c r="K2127" s="37">
        <v>105720.54</v>
      </c>
      <c r="L2127" s="37">
        <v>105720.54</v>
      </c>
      <c r="M2127" s="37">
        <v>105720.54</v>
      </c>
      <c r="N2127" s="37">
        <v>105720.54</v>
      </c>
      <c r="O2127" s="37">
        <v>105720.54</v>
      </c>
      <c r="P2127" s="37">
        <v>105720.54</v>
      </c>
      <c r="Q2127" s="37">
        <v>105720.54</v>
      </c>
      <c r="R2127" s="37">
        <v>105720.54</v>
      </c>
      <c r="S2127" s="37">
        <v>105720.54</v>
      </c>
    </row>
    <row r="2128" spans="2:19">
      <c r="B2128" s="6">
        <v>1987</v>
      </c>
      <c r="C2128" s="37">
        <v>66296.160000000003</v>
      </c>
      <c r="D2128" s="37">
        <v>66296.160000000003</v>
      </c>
      <c r="E2128" s="37">
        <v>66296.160000000003</v>
      </c>
      <c r="F2128" s="37">
        <v>66296.160000000003</v>
      </c>
      <c r="G2128" s="37">
        <v>66296.160000000003</v>
      </c>
      <c r="H2128" s="37">
        <v>66296.160000000003</v>
      </c>
      <c r="I2128" s="37">
        <v>66296.160000000003</v>
      </c>
      <c r="J2128" s="37">
        <v>66296.160000000003</v>
      </c>
      <c r="K2128" s="37">
        <v>66296.160000000003</v>
      </c>
      <c r="L2128" s="37">
        <v>66296.160000000003</v>
      </c>
      <c r="M2128" s="37">
        <v>66296.160000000003</v>
      </c>
      <c r="N2128" s="37">
        <v>66296.160000000003</v>
      </c>
      <c r="O2128" s="37">
        <v>66296.160000000003</v>
      </c>
      <c r="P2128" s="37">
        <v>66296.160000000003</v>
      </c>
      <c r="Q2128" s="37">
        <v>66296.160000000003</v>
      </c>
      <c r="R2128" s="37">
        <v>66296.160000000003</v>
      </c>
      <c r="S2128" s="37">
        <v>66296.160000000003</v>
      </c>
    </row>
    <row r="2129" spans="2:19">
      <c r="B2129" s="6">
        <v>1986</v>
      </c>
      <c r="C2129" s="37">
        <v>144308.04999999999</v>
      </c>
      <c r="D2129" s="37">
        <v>144308.04999999999</v>
      </c>
      <c r="E2129" s="37">
        <v>144308.04999999999</v>
      </c>
      <c r="F2129" s="37">
        <v>144308.04999999999</v>
      </c>
      <c r="G2129" s="37">
        <v>144308.04999999999</v>
      </c>
      <c r="H2129" s="37">
        <v>144308.04999999999</v>
      </c>
      <c r="I2129" s="37">
        <v>144308.04999999999</v>
      </c>
      <c r="J2129" s="37">
        <v>144308.04999999999</v>
      </c>
      <c r="K2129" s="37">
        <v>144308.04999999999</v>
      </c>
      <c r="L2129" s="37">
        <v>144308.04999999999</v>
      </c>
      <c r="M2129" s="37">
        <v>144308.04999999999</v>
      </c>
      <c r="N2129" s="37">
        <v>144308.04999999999</v>
      </c>
      <c r="O2129" s="37">
        <v>144308.04999999999</v>
      </c>
      <c r="P2129" s="37">
        <v>144308.04999999999</v>
      </c>
      <c r="Q2129" s="37">
        <v>144308.04999999999</v>
      </c>
      <c r="R2129" s="37">
        <v>144308.04999999999</v>
      </c>
      <c r="S2129" s="37">
        <v>144308.04999999999</v>
      </c>
    </row>
    <row r="2130" spans="2:19">
      <c r="B2130" s="6">
        <v>1985</v>
      </c>
      <c r="C2130" s="37">
        <v>165320.14000000001</v>
      </c>
      <c r="D2130" s="37">
        <v>165320.14000000001</v>
      </c>
      <c r="E2130" s="37">
        <v>165320.14000000001</v>
      </c>
      <c r="F2130" s="37">
        <v>165320.14000000001</v>
      </c>
      <c r="G2130" s="37">
        <v>165320.14000000001</v>
      </c>
      <c r="H2130" s="37">
        <v>165320.14000000001</v>
      </c>
      <c r="I2130" s="37">
        <v>165320.14000000001</v>
      </c>
      <c r="J2130" s="37">
        <v>165320.14000000001</v>
      </c>
      <c r="K2130" s="37">
        <v>165320.14000000001</v>
      </c>
      <c r="L2130" s="37">
        <v>165320.14000000001</v>
      </c>
      <c r="M2130" s="37">
        <v>165320.14000000001</v>
      </c>
      <c r="N2130" s="37">
        <v>165320.14000000001</v>
      </c>
      <c r="O2130" s="37">
        <v>165320.14000000001</v>
      </c>
      <c r="P2130" s="37">
        <v>165320.14000000001</v>
      </c>
      <c r="Q2130" s="37">
        <v>165320.14000000001</v>
      </c>
      <c r="R2130" s="37">
        <v>165320.14000000001</v>
      </c>
      <c r="S2130" s="37">
        <v>165320.14000000001</v>
      </c>
    </row>
    <row r="2131" spans="2:19">
      <c r="B2131" s="6">
        <v>1984</v>
      </c>
      <c r="C2131" s="37">
        <v>117064.63</v>
      </c>
      <c r="D2131" s="37">
        <v>117064.63</v>
      </c>
      <c r="E2131" s="37">
        <v>117064.63</v>
      </c>
      <c r="F2131" s="37">
        <v>117064.63</v>
      </c>
      <c r="G2131" s="37">
        <v>117064.63</v>
      </c>
      <c r="H2131" s="37">
        <v>117064.63</v>
      </c>
      <c r="I2131" s="37">
        <v>117064.63</v>
      </c>
      <c r="J2131" s="37">
        <v>117064.63</v>
      </c>
      <c r="K2131" s="37">
        <v>117064.63</v>
      </c>
      <c r="L2131" s="37">
        <v>117064.63</v>
      </c>
      <c r="M2131" s="37">
        <v>117064.63</v>
      </c>
      <c r="N2131" s="37">
        <v>117064.63</v>
      </c>
      <c r="O2131" s="37">
        <v>117064.63</v>
      </c>
      <c r="P2131" s="37">
        <v>117064.63</v>
      </c>
      <c r="Q2131" s="37">
        <v>117064.63</v>
      </c>
      <c r="R2131" s="37">
        <v>117064.63</v>
      </c>
      <c r="S2131" s="37">
        <v>117064.63</v>
      </c>
    </row>
    <row r="2132" spans="2:19">
      <c r="B2132" s="6">
        <v>1983</v>
      </c>
      <c r="C2132" s="37">
        <v>76262.759999999995</v>
      </c>
      <c r="D2132" s="37">
        <v>76262.759999999995</v>
      </c>
      <c r="E2132" s="37">
        <v>76262.759999999995</v>
      </c>
      <c r="F2132" s="37">
        <v>76262.759999999995</v>
      </c>
      <c r="G2132" s="37">
        <v>76262.759999999995</v>
      </c>
      <c r="H2132" s="37">
        <v>76262.759999999995</v>
      </c>
      <c r="I2132" s="37">
        <v>76262.759999999995</v>
      </c>
      <c r="J2132" s="37">
        <v>76262.759999999995</v>
      </c>
      <c r="K2132" s="37">
        <v>76262.759999999995</v>
      </c>
      <c r="L2132" s="37">
        <v>76262.759999999995</v>
      </c>
      <c r="M2132" s="37">
        <v>76262.759999999995</v>
      </c>
      <c r="N2132" s="37">
        <v>76262.759999999995</v>
      </c>
      <c r="O2132" s="37">
        <v>76262.759999999995</v>
      </c>
      <c r="P2132" s="37">
        <v>76262.759999999995</v>
      </c>
      <c r="Q2132" s="37">
        <v>76262.759999999995</v>
      </c>
      <c r="R2132" s="37">
        <v>76262.759999999995</v>
      </c>
      <c r="S2132" s="37">
        <v>76262.759999999995</v>
      </c>
    </row>
    <row r="2133" spans="2:19">
      <c r="B2133" s="6">
        <v>1982</v>
      </c>
      <c r="C2133" s="37">
        <v>249799.32</v>
      </c>
      <c r="D2133" s="37">
        <v>249799.32</v>
      </c>
      <c r="E2133" s="37">
        <v>249799.32</v>
      </c>
      <c r="F2133" s="37">
        <v>249799.32</v>
      </c>
      <c r="G2133" s="37">
        <v>249799.32</v>
      </c>
      <c r="H2133" s="37">
        <v>249799.32</v>
      </c>
      <c r="I2133" s="37">
        <v>249799.32</v>
      </c>
      <c r="J2133" s="37">
        <v>249799.32</v>
      </c>
      <c r="K2133" s="37">
        <v>249799.32</v>
      </c>
      <c r="L2133" s="37">
        <v>249799.32</v>
      </c>
      <c r="M2133" s="37">
        <v>249799.32</v>
      </c>
      <c r="N2133" s="37">
        <v>249799.32</v>
      </c>
      <c r="O2133" s="37">
        <v>249799.32</v>
      </c>
      <c r="P2133" s="37">
        <v>249799.32</v>
      </c>
      <c r="Q2133" s="37">
        <v>249799.32</v>
      </c>
      <c r="R2133" s="37">
        <v>249799.32</v>
      </c>
      <c r="S2133" s="37">
        <v>249799.32</v>
      </c>
    </row>
    <row r="2134" spans="2:19">
      <c r="B2134" s="6">
        <v>1981</v>
      </c>
      <c r="C2134" s="37">
        <v>86415.49</v>
      </c>
      <c r="D2134" s="37">
        <v>86415.49</v>
      </c>
      <c r="E2134" s="37">
        <v>86415.49</v>
      </c>
      <c r="F2134" s="37">
        <v>86415.49</v>
      </c>
      <c r="G2134" s="37">
        <v>86415.49</v>
      </c>
      <c r="H2134" s="37">
        <v>86415.49</v>
      </c>
      <c r="I2134" s="37">
        <v>86415.49</v>
      </c>
      <c r="J2134" s="37">
        <v>86415.49</v>
      </c>
      <c r="K2134" s="37">
        <v>86415.49</v>
      </c>
      <c r="L2134" s="37">
        <v>86415.49</v>
      </c>
      <c r="M2134" s="37">
        <v>86415.49</v>
      </c>
      <c r="N2134" s="37">
        <v>86415.49</v>
      </c>
      <c r="O2134" s="37">
        <v>86415.49</v>
      </c>
      <c r="P2134" s="37">
        <v>86415.49</v>
      </c>
      <c r="Q2134" s="37">
        <v>86415.49</v>
      </c>
      <c r="R2134" s="37">
        <v>86415.49</v>
      </c>
      <c r="S2134" s="37">
        <v>86415.49</v>
      </c>
    </row>
    <row r="2135" spans="2:19">
      <c r="B2135" s="6">
        <v>1980</v>
      </c>
      <c r="C2135" s="37">
        <v>76234.64</v>
      </c>
      <c r="D2135" s="37">
        <v>76234.64</v>
      </c>
      <c r="E2135" s="37">
        <v>76234.64</v>
      </c>
      <c r="F2135" s="37">
        <v>76234.64</v>
      </c>
      <c r="G2135" s="37">
        <v>76234.64</v>
      </c>
      <c r="H2135" s="37">
        <v>76234.64</v>
      </c>
      <c r="I2135" s="37">
        <v>76234.64</v>
      </c>
      <c r="J2135" s="37">
        <v>76234.64</v>
      </c>
      <c r="K2135" s="37">
        <v>76234.64</v>
      </c>
      <c r="L2135" s="37">
        <v>76234.64</v>
      </c>
      <c r="M2135" s="37">
        <v>76234.64</v>
      </c>
      <c r="N2135" s="37">
        <v>76234.64</v>
      </c>
      <c r="O2135" s="37">
        <v>76234.64</v>
      </c>
      <c r="P2135" s="37">
        <v>76234.64</v>
      </c>
      <c r="Q2135" s="37">
        <v>76234.64</v>
      </c>
      <c r="R2135" s="37">
        <v>76234.64</v>
      </c>
      <c r="S2135" s="37">
        <v>76234.64</v>
      </c>
    </row>
    <row r="2136" spans="2:19">
      <c r="B2136" s="6">
        <v>1979</v>
      </c>
      <c r="C2136" s="37">
        <v>50659.82</v>
      </c>
      <c r="D2136" s="37">
        <v>50659.82</v>
      </c>
      <c r="E2136" s="37">
        <v>50659.82</v>
      </c>
      <c r="F2136" s="37">
        <v>50659.82</v>
      </c>
      <c r="G2136" s="37">
        <v>50659.82</v>
      </c>
      <c r="H2136" s="37">
        <v>50659.82</v>
      </c>
      <c r="I2136" s="37">
        <v>50659.82</v>
      </c>
      <c r="J2136" s="37">
        <v>50659.82</v>
      </c>
      <c r="K2136" s="37">
        <v>50659.82</v>
      </c>
      <c r="L2136" s="37">
        <v>50659.82</v>
      </c>
      <c r="M2136" s="37">
        <v>50659.82</v>
      </c>
      <c r="N2136" s="37">
        <v>50659.82</v>
      </c>
      <c r="O2136" s="37">
        <v>50659.82</v>
      </c>
      <c r="P2136" s="37">
        <v>50659.82</v>
      </c>
      <c r="Q2136" s="37">
        <v>50659.82</v>
      </c>
      <c r="R2136" s="37">
        <v>50659.82</v>
      </c>
      <c r="S2136" s="37">
        <v>50659.82</v>
      </c>
    </row>
    <row r="2137" spans="2:19">
      <c r="B2137" s="6">
        <v>1978</v>
      </c>
      <c r="C2137" s="37">
        <v>150792.25</v>
      </c>
      <c r="D2137" s="37">
        <v>150792.25</v>
      </c>
      <c r="E2137" s="37">
        <v>150792.25</v>
      </c>
      <c r="F2137" s="37">
        <v>150792.25</v>
      </c>
      <c r="G2137" s="37">
        <v>150792.25</v>
      </c>
      <c r="H2137" s="37">
        <v>150792.25</v>
      </c>
      <c r="I2137" s="37">
        <v>150792.25</v>
      </c>
      <c r="J2137" s="37">
        <v>150792.25</v>
      </c>
      <c r="K2137" s="37">
        <v>150792.25</v>
      </c>
      <c r="L2137" s="37">
        <v>150792.25</v>
      </c>
      <c r="M2137" s="37">
        <v>150792.25</v>
      </c>
      <c r="N2137" s="37">
        <v>150792.25</v>
      </c>
      <c r="O2137" s="37">
        <v>150792.25</v>
      </c>
      <c r="P2137" s="37">
        <v>150792.25</v>
      </c>
      <c r="Q2137" s="37">
        <v>150792.25</v>
      </c>
      <c r="R2137" s="37">
        <v>150792.25</v>
      </c>
      <c r="S2137" s="37">
        <v>150792.25</v>
      </c>
    </row>
    <row r="2138" spans="2:19">
      <c r="B2138" s="6">
        <v>1977</v>
      </c>
      <c r="C2138" s="37">
        <v>45074.98</v>
      </c>
      <c r="D2138" s="37">
        <v>45074.98</v>
      </c>
      <c r="E2138" s="37">
        <v>45074.98</v>
      </c>
      <c r="F2138" s="37">
        <v>45074.98</v>
      </c>
      <c r="G2138" s="37">
        <v>45074.98</v>
      </c>
      <c r="H2138" s="37">
        <v>45074.98</v>
      </c>
      <c r="I2138" s="37">
        <v>45074.98</v>
      </c>
      <c r="J2138" s="37">
        <v>45074.98</v>
      </c>
      <c r="K2138" s="37">
        <v>45074.98</v>
      </c>
      <c r="L2138" s="37">
        <v>45074.98</v>
      </c>
      <c r="M2138" s="37">
        <v>45074.98</v>
      </c>
      <c r="N2138" s="37">
        <v>45074.98</v>
      </c>
      <c r="O2138" s="37">
        <v>45074.98</v>
      </c>
      <c r="P2138" s="37">
        <v>45074.98</v>
      </c>
      <c r="Q2138" s="37">
        <v>45074.98</v>
      </c>
      <c r="R2138" s="37">
        <v>45074.98</v>
      </c>
      <c r="S2138" s="37">
        <v>45074.98</v>
      </c>
    </row>
    <row r="2139" spans="2:19">
      <c r="B2139" s="6">
        <v>1976</v>
      </c>
      <c r="C2139" s="37">
        <v>19124.87</v>
      </c>
      <c r="D2139" s="37">
        <v>19124.87</v>
      </c>
      <c r="E2139" s="37">
        <v>19124.87</v>
      </c>
      <c r="F2139" s="37">
        <v>19124.87</v>
      </c>
      <c r="G2139" s="37">
        <v>19124.87</v>
      </c>
      <c r="H2139" s="37">
        <v>19124.87</v>
      </c>
      <c r="I2139" s="37">
        <v>19124.87</v>
      </c>
      <c r="J2139" s="37">
        <v>19124.87</v>
      </c>
      <c r="K2139" s="37">
        <v>19124.87</v>
      </c>
      <c r="L2139" s="37">
        <v>19124.87</v>
      </c>
      <c r="M2139" s="37">
        <v>19124.87</v>
      </c>
      <c r="N2139" s="37">
        <v>19124.87</v>
      </c>
      <c r="O2139" s="37">
        <v>19124.87</v>
      </c>
      <c r="P2139" s="37">
        <v>19124.87</v>
      </c>
      <c r="Q2139" s="37">
        <v>19124.87</v>
      </c>
      <c r="R2139" s="37">
        <v>19124.87</v>
      </c>
      <c r="S2139" s="37">
        <v>19124.87</v>
      </c>
    </row>
    <row r="2140" spans="2:19">
      <c r="B2140" s="6">
        <v>1975</v>
      </c>
      <c r="C2140" s="37">
        <v>17128.28</v>
      </c>
      <c r="D2140" s="37">
        <v>17128.28</v>
      </c>
      <c r="E2140" s="37">
        <v>17128.28</v>
      </c>
      <c r="F2140" s="37">
        <v>17128.28</v>
      </c>
      <c r="G2140" s="37">
        <v>17128.28</v>
      </c>
      <c r="H2140" s="37">
        <v>17128.28</v>
      </c>
      <c r="I2140" s="37">
        <v>17128.28</v>
      </c>
      <c r="J2140" s="37">
        <v>17128.28</v>
      </c>
      <c r="K2140" s="37">
        <v>17128.28</v>
      </c>
      <c r="L2140" s="37">
        <v>17128.28</v>
      </c>
      <c r="M2140" s="37">
        <v>17128.28</v>
      </c>
      <c r="N2140" s="37">
        <v>17128.28</v>
      </c>
      <c r="O2140" s="37">
        <v>17128.28</v>
      </c>
      <c r="P2140" s="37">
        <v>17128.28</v>
      </c>
      <c r="Q2140" s="37">
        <v>17128.28</v>
      </c>
      <c r="R2140" s="37">
        <v>17128.28</v>
      </c>
      <c r="S2140" s="37">
        <v>17128.28</v>
      </c>
    </row>
    <row r="2141" spans="2:19">
      <c r="B2141" s="6">
        <v>1974</v>
      </c>
      <c r="C2141" s="37">
        <v>7577.86</v>
      </c>
      <c r="D2141" s="37">
        <v>7577.86</v>
      </c>
      <c r="E2141" s="37">
        <v>7577.86</v>
      </c>
      <c r="F2141" s="37">
        <v>7577.86</v>
      </c>
      <c r="G2141" s="37">
        <v>7577.86</v>
      </c>
      <c r="H2141" s="37">
        <v>7577.86</v>
      </c>
      <c r="I2141" s="37">
        <v>7577.86</v>
      </c>
      <c r="J2141" s="37">
        <v>7577.86</v>
      </c>
      <c r="K2141" s="37">
        <v>7577.86</v>
      </c>
      <c r="L2141" s="37">
        <v>7577.86</v>
      </c>
      <c r="M2141" s="37">
        <v>7577.86</v>
      </c>
      <c r="N2141" s="37">
        <v>7577.86</v>
      </c>
      <c r="O2141" s="37">
        <v>7577.86</v>
      </c>
      <c r="P2141" s="37">
        <v>7577.86</v>
      </c>
      <c r="Q2141" s="37">
        <v>7577.86</v>
      </c>
      <c r="R2141" s="37">
        <v>7577.86</v>
      </c>
      <c r="S2141" s="37">
        <v>7577.86</v>
      </c>
    </row>
    <row r="2142" spans="2:19">
      <c r="B2142" s="6">
        <v>1973</v>
      </c>
      <c r="C2142" s="37">
        <v>7302.78</v>
      </c>
      <c r="D2142" s="37">
        <v>7302.78</v>
      </c>
      <c r="E2142" s="37">
        <v>7302.78</v>
      </c>
      <c r="F2142" s="37">
        <v>7302.78</v>
      </c>
      <c r="G2142" s="37">
        <v>7302.78</v>
      </c>
      <c r="H2142" s="37">
        <v>7302.78</v>
      </c>
      <c r="I2142" s="37">
        <v>7302.78</v>
      </c>
      <c r="J2142" s="37">
        <v>7302.78</v>
      </c>
      <c r="K2142" s="37">
        <v>7302.78</v>
      </c>
      <c r="L2142" s="37">
        <v>7302.78</v>
      </c>
      <c r="M2142" s="37">
        <v>7302.78</v>
      </c>
      <c r="N2142" s="37">
        <v>7302.78</v>
      </c>
      <c r="O2142" s="37">
        <v>7302.78</v>
      </c>
      <c r="P2142" s="37">
        <v>7302.78</v>
      </c>
      <c r="Q2142" s="37">
        <v>7302.78</v>
      </c>
      <c r="R2142" s="37">
        <v>7302.78</v>
      </c>
      <c r="S2142" s="37">
        <v>7302.78</v>
      </c>
    </row>
    <row r="2143" spans="2:19">
      <c r="B2143" s="6">
        <v>1972</v>
      </c>
      <c r="C2143" s="37">
        <v>16476.38</v>
      </c>
      <c r="D2143" s="37">
        <v>16476.38</v>
      </c>
      <c r="E2143" s="37">
        <v>16476.38</v>
      </c>
      <c r="F2143" s="37">
        <v>16476.38</v>
      </c>
      <c r="G2143" s="37">
        <v>16476.38</v>
      </c>
      <c r="H2143" s="37">
        <v>16476.38</v>
      </c>
      <c r="I2143" s="37">
        <v>16476.38</v>
      </c>
      <c r="J2143" s="37">
        <v>16476.38</v>
      </c>
      <c r="K2143" s="37">
        <v>16476.38</v>
      </c>
      <c r="L2143" s="37">
        <v>16476.38</v>
      </c>
      <c r="M2143" s="37">
        <v>16476.38</v>
      </c>
      <c r="N2143" s="37">
        <v>16476.38</v>
      </c>
      <c r="O2143" s="37">
        <v>16476.38</v>
      </c>
      <c r="P2143" s="37">
        <v>16476.38</v>
      </c>
      <c r="Q2143" s="37">
        <v>16476.38</v>
      </c>
      <c r="R2143" s="37">
        <v>16476.38</v>
      </c>
      <c r="S2143" s="37">
        <v>16476.38</v>
      </c>
    </row>
    <row r="2144" spans="2:19">
      <c r="B2144" s="6">
        <v>1971</v>
      </c>
      <c r="C2144" s="37">
        <v>21069.32</v>
      </c>
      <c r="D2144" s="37">
        <v>21069.32</v>
      </c>
      <c r="E2144" s="37">
        <v>21069.32</v>
      </c>
      <c r="F2144" s="37">
        <v>21069.32</v>
      </c>
      <c r="G2144" s="37">
        <v>21069.32</v>
      </c>
      <c r="H2144" s="37">
        <v>21069.32</v>
      </c>
      <c r="I2144" s="37">
        <v>21069.32</v>
      </c>
      <c r="J2144" s="37">
        <v>21069.32</v>
      </c>
      <c r="K2144" s="37">
        <v>21069.32</v>
      </c>
      <c r="L2144" s="37">
        <v>21069.32</v>
      </c>
      <c r="M2144" s="37">
        <v>21069.32</v>
      </c>
      <c r="N2144" s="37">
        <v>21069.32</v>
      </c>
      <c r="O2144" s="37">
        <v>21069.32</v>
      </c>
      <c r="P2144" s="37">
        <v>21069.32</v>
      </c>
      <c r="Q2144" s="37">
        <v>21069.32</v>
      </c>
      <c r="R2144" s="37">
        <v>21069.32</v>
      </c>
      <c r="S2144" s="37">
        <v>21069.32</v>
      </c>
    </row>
    <row r="2145" spans="2:19">
      <c r="B2145" s="6">
        <v>1970</v>
      </c>
      <c r="C2145" s="37">
        <v>54619.78</v>
      </c>
      <c r="D2145" s="37">
        <v>54619.78</v>
      </c>
      <c r="E2145" s="37">
        <v>54619.78</v>
      </c>
      <c r="F2145" s="37">
        <v>54619.78</v>
      </c>
      <c r="G2145" s="37">
        <v>54619.78</v>
      </c>
      <c r="H2145" s="37">
        <v>54619.78</v>
      </c>
      <c r="I2145" s="37">
        <v>54619.78</v>
      </c>
      <c r="J2145" s="37">
        <v>54619.78</v>
      </c>
      <c r="K2145" s="37">
        <v>54619.78</v>
      </c>
      <c r="L2145" s="37">
        <v>54619.78</v>
      </c>
      <c r="M2145" s="37">
        <v>54619.78</v>
      </c>
      <c r="N2145" s="37">
        <v>54619.78</v>
      </c>
      <c r="O2145" s="37">
        <v>54619.78</v>
      </c>
      <c r="P2145" s="37">
        <v>54619.78</v>
      </c>
      <c r="Q2145" s="37">
        <v>54619.78</v>
      </c>
      <c r="R2145" s="37">
        <v>54619.78</v>
      </c>
      <c r="S2145" s="37">
        <v>54619.78</v>
      </c>
    </row>
    <row r="2146" spans="2:19">
      <c r="B2146" s="6">
        <v>1969</v>
      </c>
      <c r="C2146" s="37">
        <v>3460.42</v>
      </c>
      <c r="D2146" s="37">
        <v>3460.42</v>
      </c>
      <c r="E2146" s="37">
        <v>3460.42</v>
      </c>
      <c r="F2146" s="37">
        <v>3460.42</v>
      </c>
      <c r="G2146" s="37">
        <v>3460.42</v>
      </c>
      <c r="H2146" s="37">
        <v>3460.42</v>
      </c>
      <c r="I2146" s="37">
        <v>3460.42</v>
      </c>
      <c r="J2146" s="37">
        <v>3460.42</v>
      </c>
      <c r="K2146" s="37">
        <v>3460.42</v>
      </c>
      <c r="L2146" s="37">
        <v>3460.42</v>
      </c>
      <c r="M2146" s="37">
        <v>3460.42</v>
      </c>
      <c r="N2146" s="37">
        <v>3460.42</v>
      </c>
      <c r="O2146" s="37">
        <v>3460.42</v>
      </c>
      <c r="P2146" s="37">
        <v>3460.42</v>
      </c>
      <c r="Q2146" s="37">
        <v>3460.42</v>
      </c>
      <c r="R2146" s="37">
        <v>3460.42</v>
      </c>
      <c r="S2146" s="37">
        <v>3460.42</v>
      </c>
    </row>
    <row r="2147" spans="2:19">
      <c r="B2147" s="6">
        <v>1968</v>
      </c>
      <c r="C2147" s="37">
        <v>41255.629999999997</v>
      </c>
      <c r="D2147" s="37">
        <v>41255.629999999997</v>
      </c>
      <c r="E2147" s="37">
        <v>41255.629999999997</v>
      </c>
      <c r="F2147" s="37">
        <v>41255.629999999997</v>
      </c>
      <c r="G2147" s="37">
        <v>41255.629999999997</v>
      </c>
      <c r="H2147" s="37">
        <v>41255.629999999997</v>
      </c>
      <c r="I2147" s="37">
        <v>41255.629999999997</v>
      </c>
      <c r="J2147" s="37">
        <v>41255.629999999997</v>
      </c>
      <c r="K2147" s="37">
        <v>41255.629999999997</v>
      </c>
      <c r="L2147" s="37">
        <v>41255.629999999997</v>
      </c>
      <c r="M2147" s="37">
        <v>41255.629999999997</v>
      </c>
      <c r="N2147" s="37">
        <v>41255.629999999997</v>
      </c>
      <c r="O2147" s="37">
        <v>41255.629999999997</v>
      </c>
      <c r="P2147" s="37">
        <v>41255.629999999997</v>
      </c>
      <c r="Q2147" s="37">
        <v>41255.629999999997</v>
      </c>
      <c r="R2147" s="37">
        <v>41255.629999999997</v>
      </c>
      <c r="S2147" s="37">
        <v>41255.629999999997</v>
      </c>
    </row>
    <row r="2148" spans="2:19">
      <c r="B2148" s="6">
        <v>1967</v>
      </c>
      <c r="C2148" s="37">
        <v>10250.89</v>
      </c>
      <c r="D2148" s="37">
        <v>10250.89</v>
      </c>
      <c r="E2148" s="37">
        <v>10250.89</v>
      </c>
      <c r="F2148" s="37">
        <v>10250.89</v>
      </c>
      <c r="G2148" s="37">
        <v>10250.89</v>
      </c>
      <c r="H2148" s="37">
        <v>10250.89</v>
      </c>
      <c r="I2148" s="37">
        <v>10250.89</v>
      </c>
      <c r="J2148" s="37">
        <v>10250.89</v>
      </c>
      <c r="K2148" s="37">
        <v>10250.89</v>
      </c>
      <c r="L2148" s="37">
        <v>10250.89</v>
      </c>
      <c r="M2148" s="37">
        <v>10250.89</v>
      </c>
      <c r="N2148" s="37">
        <v>10250.89</v>
      </c>
      <c r="O2148" s="37">
        <v>10250.89</v>
      </c>
      <c r="P2148" s="37">
        <v>10250.89</v>
      </c>
      <c r="Q2148" s="37">
        <v>10250.89</v>
      </c>
      <c r="R2148" s="37">
        <v>10250.89</v>
      </c>
      <c r="S2148" s="37">
        <v>10250.89</v>
      </c>
    </row>
    <row r="2149" spans="2:19">
      <c r="B2149" s="6">
        <v>1966</v>
      </c>
      <c r="C2149" s="37">
        <v>7392.77</v>
      </c>
      <c r="D2149" s="37">
        <v>7392.77</v>
      </c>
      <c r="E2149" s="37">
        <v>7392.77</v>
      </c>
      <c r="F2149" s="37">
        <v>7392.77</v>
      </c>
      <c r="G2149" s="37">
        <v>7392.77</v>
      </c>
      <c r="H2149" s="37">
        <v>7392.77</v>
      </c>
      <c r="I2149" s="37">
        <v>7392.77</v>
      </c>
      <c r="J2149" s="37">
        <v>7392.77</v>
      </c>
      <c r="K2149" s="37">
        <v>7392.77</v>
      </c>
      <c r="L2149" s="37">
        <v>7392.77</v>
      </c>
      <c r="M2149" s="37">
        <v>7392.77</v>
      </c>
      <c r="N2149" s="37">
        <v>7392.77</v>
      </c>
      <c r="O2149" s="37">
        <v>7392.77</v>
      </c>
      <c r="P2149" s="37">
        <v>7392.77</v>
      </c>
      <c r="Q2149" s="37">
        <v>7392.77</v>
      </c>
      <c r="R2149" s="37">
        <v>7392.77</v>
      </c>
      <c r="S2149" s="37">
        <v>7392.77</v>
      </c>
    </row>
    <row r="2150" spans="2:19">
      <c r="B2150" s="6">
        <v>1965</v>
      </c>
      <c r="C2150" s="37">
        <v>5916.16</v>
      </c>
      <c r="D2150" s="37">
        <v>5916.16</v>
      </c>
      <c r="E2150" s="37">
        <v>5916.16</v>
      </c>
      <c r="F2150" s="37">
        <v>5916.16</v>
      </c>
      <c r="G2150" s="37">
        <v>5916.16</v>
      </c>
      <c r="H2150" s="37">
        <v>5916.16</v>
      </c>
      <c r="I2150" s="37">
        <v>5916.16</v>
      </c>
      <c r="J2150" s="37">
        <v>5916.16</v>
      </c>
      <c r="K2150" s="37">
        <v>5916.16</v>
      </c>
      <c r="L2150" s="37">
        <v>5916.16</v>
      </c>
      <c r="M2150" s="37">
        <v>5916.16</v>
      </c>
      <c r="N2150" s="37">
        <v>5916.16</v>
      </c>
      <c r="O2150" s="37">
        <v>5916.16</v>
      </c>
      <c r="P2150" s="37">
        <v>5916.16</v>
      </c>
      <c r="Q2150" s="37">
        <v>5916.16</v>
      </c>
      <c r="R2150" s="37">
        <v>5916.16</v>
      </c>
      <c r="S2150" s="37">
        <v>5916.16</v>
      </c>
    </row>
    <row r="2151" spans="2:19">
      <c r="B2151" s="6">
        <v>1964</v>
      </c>
      <c r="C2151" s="37">
        <v>15716.6</v>
      </c>
      <c r="D2151" s="37">
        <v>15716.6</v>
      </c>
      <c r="E2151" s="37">
        <v>15716.6</v>
      </c>
      <c r="F2151" s="37">
        <v>15716.6</v>
      </c>
      <c r="G2151" s="37">
        <v>15716.6</v>
      </c>
      <c r="H2151" s="37">
        <v>15716.6</v>
      </c>
      <c r="I2151" s="37">
        <v>15716.6</v>
      </c>
      <c r="J2151" s="37">
        <v>15716.6</v>
      </c>
      <c r="K2151" s="37">
        <v>15716.6</v>
      </c>
      <c r="L2151" s="37">
        <v>15716.6</v>
      </c>
      <c r="M2151" s="37">
        <v>15716.6</v>
      </c>
      <c r="N2151" s="37">
        <v>15716.6</v>
      </c>
      <c r="O2151" s="37">
        <v>15716.6</v>
      </c>
      <c r="P2151" s="37">
        <v>15716.6</v>
      </c>
      <c r="Q2151" s="37">
        <v>15716.6</v>
      </c>
      <c r="R2151" s="37">
        <v>15716.6</v>
      </c>
      <c r="S2151" s="37">
        <v>15716.6</v>
      </c>
    </row>
    <row r="2152" spans="2:19">
      <c r="B2152" s="6">
        <v>1963</v>
      </c>
      <c r="C2152" s="37">
        <v>5724.94</v>
      </c>
      <c r="D2152" s="37">
        <v>5724.94</v>
      </c>
      <c r="E2152" s="37">
        <v>5724.94</v>
      </c>
      <c r="F2152" s="37">
        <v>5724.94</v>
      </c>
      <c r="G2152" s="37">
        <v>5724.94</v>
      </c>
      <c r="H2152" s="37">
        <v>5724.94</v>
      </c>
      <c r="I2152" s="37">
        <v>5724.94</v>
      </c>
      <c r="J2152" s="37">
        <v>5724.94</v>
      </c>
      <c r="K2152" s="37">
        <v>5724.94</v>
      </c>
      <c r="L2152" s="37">
        <v>5724.94</v>
      </c>
      <c r="M2152" s="37">
        <v>5724.94</v>
      </c>
      <c r="N2152" s="37">
        <v>5724.94</v>
      </c>
      <c r="O2152" s="37">
        <v>5724.94</v>
      </c>
      <c r="P2152" s="37">
        <v>5724.94</v>
      </c>
      <c r="Q2152" s="37">
        <v>5724.94</v>
      </c>
      <c r="R2152" s="37">
        <v>5724.94</v>
      </c>
      <c r="S2152" s="37">
        <v>5724.94</v>
      </c>
    </row>
    <row r="2153" spans="2:19">
      <c r="B2153" s="6">
        <v>1962</v>
      </c>
      <c r="C2153" s="37">
        <v>7197.46</v>
      </c>
      <c r="D2153" s="37">
        <v>7197.46</v>
      </c>
      <c r="E2153" s="37">
        <v>7197.46</v>
      </c>
      <c r="F2153" s="37">
        <v>7197.46</v>
      </c>
      <c r="G2153" s="37">
        <v>7197.46</v>
      </c>
      <c r="H2153" s="37">
        <v>7197.46</v>
      </c>
      <c r="I2153" s="37">
        <v>7197.46</v>
      </c>
      <c r="J2153" s="37">
        <v>7197.46</v>
      </c>
      <c r="K2153" s="37">
        <v>7197.46</v>
      </c>
      <c r="L2153" s="37">
        <v>7197.46</v>
      </c>
      <c r="M2153" s="37">
        <v>7197.46</v>
      </c>
      <c r="N2153" s="37">
        <v>7197.46</v>
      </c>
      <c r="O2153" s="37">
        <v>7197.46</v>
      </c>
      <c r="P2153" s="37">
        <v>7197.46</v>
      </c>
      <c r="Q2153" s="37">
        <v>7197.46</v>
      </c>
      <c r="R2153" s="37">
        <v>7197.46</v>
      </c>
      <c r="S2153" s="37">
        <v>7197.46</v>
      </c>
    </row>
    <row r="2154" spans="2:19">
      <c r="B2154" s="6">
        <v>1961</v>
      </c>
      <c r="C2154" s="37">
        <v>6305.25</v>
      </c>
      <c r="D2154" s="37">
        <v>6305.25</v>
      </c>
      <c r="E2154" s="37">
        <v>6305.25</v>
      </c>
      <c r="F2154" s="37">
        <v>6305.25</v>
      </c>
      <c r="G2154" s="37">
        <v>6305.25</v>
      </c>
      <c r="H2154" s="37">
        <v>6305.25</v>
      </c>
      <c r="I2154" s="37">
        <v>6305.25</v>
      </c>
      <c r="J2154" s="37">
        <v>6305.25</v>
      </c>
      <c r="K2154" s="37">
        <v>6305.25</v>
      </c>
      <c r="L2154" s="37">
        <v>6305.25</v>
      </c>
      <c r="M2154" s="37">
        <v>6305.25</v>
      </c>
      <c r="N2154" s="37">
        <v>6305.25</v>
      </c>
      <c r="O2154" s="37">
        <v>6305.25</v>
      </c>
      <c r="P2154" s="37">
        <v>6305.25</v>
      </c>
      <c r="Q2154" s="37">
        <v>6305.25</v>
      </c>
      <c r="R2154" s="37">
        <v>6305.25</v>
      </c>
      <c r="S2154" s="37">
        <v>6305.25</v>
      </c>
    </row>
    <row r="2155" spans="2:19">
      <c r="B2155" s="6">
        <v>1960</v>
      </c>
      <c r="C2155" s="37">
        <v>4643.55</v>
      </c>
      <c r="D2155" s="37">
        <v>4643.55</v>
      </c>
      <c r="E2155" s="37">
        <v>4643.55</v>
      </c>
      <c r="F2155" s="37">
        <v>4643.55</v>
      </c>
      <c r="G2155" s="37">
        <v>4643.55</v>
      </c>
      <c r="H2155" s="37">
        <v>4643.55</v>
      </c>
      <c r="I2155" s="37">
        <v>4643.55</v>
      </c>
      <c r="J2155" s="37">
        <v>4643.55</v>
      </c>
      <c r="K2155" s="37">
        <v>4643.55</v>
      </c>
      <c r="L2155" s="37">
        <v>4643.55</v>
      </c>
      <c r="M2155" s="37">
        <v>4643.55</v>
      </c>
      <c r="N2155" s="37">
        <v>4643.55</v>
      </c>
      <c r="O2155" s="37">
        <v>4643.55</v>
      </c>
      <c r="P2155" s="37">
        <v>4643.55</v>
      </c>
      <c r="Q2155" s="37">
        <v>4643.55</v>
      </c>
      <c r="R2155" s="37">
        <v>4643.55</v>
      </c>
      <c r="S2155" s="37">
        <v>4643.55</v>
      </c>
    </row>
    <row r="2156" spans="2:19">
      <c r="B2156" s="6">
        <v>1959</v>
      </c>
      <c r="C2156" s="37">
        <v>0</v>
      </c>
      <c r="D2156" s="37">
        <v>0</v>
      </c>
      <c r="E2156" s="37">
        <v>0</v>
      </c>
      <c r="F2156" s="37">
        <v>0</v>
      </c>
      <c r="G2156" s="37">
        <v>0</v>
      </c>
      <c r="H2156" s="37">
        <v>0</v>
      </c>
      <c r="I2156" s="37">
        <v>0</v>
      </c>
      <c r="J2156" s="37">
        <v>0</v>
      </c>
      <c r="K2156" s="37">
        <v>0</v>
      </c>
      <c r="L2156" s="37">
        <v>0</v>
      </c>
      <c r="M2156" s="37">
        <v>0</v>
      </c>
      <c r="N2156" s="37"/>
      <c r="O2156" s="37"/>
      <c r="P2156" s="37"/>
      <c r="Q2156" s="37"/>
      <c r="R2156" s="37"/>
      <c r="S2156" s="37"/>
    </row>
    <row r="2157" spans="2:19">
      <c r="B2157" s="6">
        <v>1958</v>
      </c>
      <c r="C2157" s="37">
        <v>0</v>
      </c>
      <c r="D2157" s="37">
        <v>0</v>
      </c>
      <c r="E2157" s="37">
        <v>0</v>
      </c>
      <c r="F2157" s="37">
        <v>0</v>
      </c>
      <c r="G2157" s="37">
        <v>0</v>
      </c>
      <c r="H2157" s="37">
        <v>0</v>
      </c>
      <c r="I2157" s="37">
        <v>0</v>
      </c>
      <c r="J2157" s="37">
        <v>0</v>
      </c>
      <c r="K2157" s="37">
        <v>0</v>
      </c>
      <c r="L2157" s="37">
        <v>0</v>
      </c>
      <c r="M2157" s="37">
        <v>0</v>
      </c>
      <c r="N2157" s="37"/>
      <c r="O2157" s="37"/>
      <c r="P2157" s="37"/>
      <c r="Q2157" s="37"/>
      <c r="R2157" s="37"/>
      <c r="S2157" s="37"/>
    </row>
    <row r="2158" spans="2:19">
      <c r="B2158" s="6">
        <v>1957</v>
      </c>
      <c r="C2158" s="37">
        <v>0</v>
      </c>
      <c r="D2158" s="37">
        <v>0</v>
      </c>
      <c r="E2158" s="37">
        <v>0</v>
      </c>
      <c r="F2158" s="37">
        <v>0</v>
      </c>
      <c r="G2158" s="37">
        <v>0</v>
      </c>
      <c r="H2158" s="37">
        <v>0</v>
      </c>
      <c r="I2158" s="37">
        <v>0</v>
      </c>
      <c r="J2158" s="37">
        <v>0</v>
      </c>
      <c r="K2158" s="37">
        <v>0</v>
      </c>
      <c r="L2158" s="37">
        <v>0</v>
      </c>
      <c r="M2158" s="37">
        <v>0</v>
      </c>
      <c r="N2158" s="37"/>
      <c r="O2158" s="37"/>
      <c r="P2158" s="37"/>
      <c r="Q2158" s="37"/>
      <c r="R2158" s="37"/>
      <c r="S2158" s="37"/>
    </row>
    <row r="2159" spans="2:19">
      <c r="B2159" s="6">
        <v>1956</v>
      </c>
      <c r="C2159" s="37">
        <v>0</v>
      </c>
      <c r="D2159" s="37">
        <v>0</v>
      </c>
      <c r="E2159" s="37">
        <v>0</v>
      </c>
      <c r="F2159" s="37">
        <v>0</v>
      </c>
      <c r="G2159" s="37">
        <v>0</v>
      </c>
      <c r="H2159" s="37">
        <v>0</v>
      </c>
      <c r="I2159" s="37">
        <v>0</v>
      </c>
      <c r="J2159" s="37">
        <v>0</v>
      </c>
      <c r="K2159" s="37">
        <v>0</v>
      </c>
      <c r="L2159" s="37">
        <v>0</v>
      </c>
      <c r="M2159" s="37">
        <v>0</v>
      </c>
      <c r="N2159" s="37"/>
      <c r="O2159" s="37"/>
      <c r="P2159" s="37"/>
      <c r="Q2159" s="37"/>
      <c r="R2159" s="37"/>
      <c r="S2159" s="37"/>
    </row>
    <row r="2160" spans="2:19">
      <c r="B2160" s="6">
        <v>1955</v>
      </c>
      <c r="C2160" s="37">
        <v>0</v>
      </c>
      <c r="D2160" s="37">
        <v>0</v>
      </c>
      <c r="E2160" s="37">
        <v>0</v>
      </c>
      <c r="F2160" s="37">
        <v>0</v>
      </c>
      <c r="G2160" s="37">
        <v>0</v>
      </c>
      <c r="H2160" s="37">
        <v>0</v>
      </c>
      <c r="I2160" s="37">
        <v>0</v>
      </c>
      <c r="J2160" s="37">
        <v>0</v>
      </c>
      <c r="K2160" s="37">
        <v>0</v>
      </c>
      <c r="L2160" s="37">
        <v>0</v>
      </c>
      <c r="M2160" s="37">
        <v>0</v>
      </c>
      <c r="N2160" s="37"/>
      <c r="O2160" s="37"/>
      <c r="P2160" s="37"/>
      <c r="Q2160" s="37"/>
      <c r="R2160" s="37"/>
      <c r="S2160" s="37"/>
    </row>
    <row r="2161" spans="2:19">
      <c r="B2161" s="6">
        <v>1954</v>
      </c>
      <c r="C2161" s="37">
        <v>0</v>
      </c>
      <c r="D2161" s="37">
        <v>0</v>
      </c>
      <c r="E2161" s="37">
        <v>0</v>
      </c>
      <c r="F2161" s="37">
        <v>0</v>
      </c>
      <c r="G2161" s="37">
        <v>0</v>
      </c>
      <c r="H2161" s="37">
        <v>0</v>
      </c>
      <c r="I2161" s="37">
        <v>0</v>
      </c>
      <c r="J2161" s="37">
        <v>0</v>
      </c>
      <c r="K2161" s="37">
        <v>0</v>
      </c>
      <c r="L2161" s="37">
        <v>0</v>
      </c>
      <c r="M2161" s="37">
        <v>0</v>
      </c>
      <c r="N2161" s="37"/>
      <c r="O2161" s="37"/>
      <c r="P2161" s="37"/>
      <c r="Q2161" s="37"/>
      <c r="R2161" s="37"/>
      <c r="S2161" s="37"/>
    </row>
    <row r="2162" spans="2:19">
      <c r="B2162" s="6">
        <v>1953</v>
      </c>
      <c r="C2162" s="37">
        <v>0</v>
      </c>
      <c r="D2162" s="37">
        <v>0</v>
      </c>
      <c r="E2162" s="37">
        <v>0</v>
      </c>
      <c r="F2162" s="37">
        <v>0</v>
      </c>
      <c r="G2162" s="37">
        <v>0</v>
      </c>
      <c r="H2162" s="37">
        <v>0</v>
      </c>
      <c r="I2162" s="37">
        <v>0</v>
      </c>
      <c r="J2162" s="37">
        <v>0</v>
      </c>
      <c r="K2162" s="37">
        <v>0</v>
      </c>
      <c r="L2162" s="37">
        <v>0</v>
      </c>
      <c r="M2162" s="37">
        <v>0</v>
      </c>
      <c r="N2162" s="37"/>
      <c r="O2162" s="37"/>
      <c r="P2162" s="37"/>
      <c r="Q2162" s="37"/>
      <c r="R2162" s="37"/>
      <c r="S2162" s="37"/>
    </row>
    <row r="2163" spans="2:19">
      <c r="B2163" s="6">
        <v>1952</v>
      </c>
      <c r="C2163" s="37">
        <v>0</v>
      </c>
      <c r="D2163" s="37">
        <v>0</v>
      </c>
      <c r="E2163" s="37">
        <v>0</v>
      </c>
      <c r="F2163" s="37">
        <v>0</v>
      </c>
      <c r="G2163" s="37">
        <v>0</v>
      </c>
      <c r="H2163" s="37">
        <v>0</v>
      </c>
      <c r="I2163" s="37">
        <v>0</v>
      </c>
      <c r="J2163" s="37">
        <v>0</v>
      </c>
      <c r="K2163" s="37">
        <v>0</v>
      </c>
      <c r="L2163" s="37">
        <v>0</v>
      </c>
      <c r="M2163" s="37">
        <v>0</v>
      </c>
      <c r="N2163" s="37"/>
      <c r="O2163" s="37"/>
      <c r="P2163" s="37"/>
      <c r="Q2163" s="37"/>
      <c r="R2163" s="37"/>
      <c r="S2163" s="37"/>
    </row>
    <row r="2164" spans="2:19">
      <c r="B2164" s="6">
        <v>1951</v>
      </c>
      <c r="C2164" s="37">
        <v>0</v>
      </c>
      <c r="D2164" s="37">
        <v>0</v>
      </c>
      <c r="E2164" s="37">
        <v>0</v>
      </c>
      <c r="F2164" s="37">
        <v>0</v>
      </c>
      <c r="G2164" s="37">
        <v>0</v>
      </c>
      <c r="H2164" s="37">
        <v>0</v>
      </c>
      <c r="I2164" s="37">
        <v>0</v>
      </c>
      <c r="J2164" s="37">
        <v>0</v>
      </c>
      <c r="K2164" s="37">
        <v>0</v>
      </c>
      <c r="L2164" s="37">
        <v>0</v>
      </c>
      <c r="M2164" s="37">
        <v>0</v>
      </c>
      <c r="N2164" s="37"/>
      <c r="O2164" s="37"/>
      <c r="P2164" s="37"/>
      <c r="Q2164" s="37"/>
      <c r="R2164" s="37"/>
      <c r="S2164" s="37"/>
    </row>
    <row r="2165" spans="2:19">
      <c r="B2165" s="6">
        <v>1950</v>
      </c>
      <c r="C2165" s="37">
        <v>0</v>
      </c>
      <c r="D2165" s="37">
        <v>0</v>
      </c>
      <c r="E2165" s="37">
        <v>0</v>
      </c>
      <c r="F2165" s="37">
        <v>0</v>
      </c>
      <c r="G2165" s="37">
        <v>0</v>
      </c>
      <c r="H2165" s="37">
        <v>0</v>
      </c>
      <c r="I2165" s="37">
        <v>0</v>
      </c>
      <c r="J2165" s="37">
        <v>0</v>
      </c>
      <c r="K2165" s="37">
        <v>0</v>
      </c>
      <c r="L2165" s="37">
        <v>0</v>
      </c>
      <c r="M2165" s="37">
        <v>0</v>
      </c>
      <c r="N2165" s="37"/>
      <c r="O2165" s="37"/>
      <c r="P2165" s="37"/>
      <c r="Q2165" s="37"/>
      <c r="R2165" s="37"/>
      <c r="S2165" s="37"/>
    </row>
    <row r="2166" spans="2:19">
      <c r="B2166" s="6">
        <v>1949</v>
      </c>
      <c r="C2166" s="37">
        <v>0</v>
      </c>
      <c r="D2166" s="37">
        <v>0</v>
      </c>
      <c r="E2166" s="37">
        <v>0</v>
      </c>
      <c r="F2166" s="37">
        <v>0</v>
      </c>
      <c r="G2166" s="37">
        <v>0</v>
      </c>
      <c r="H2166" s="37">
        <v>0</v>
      </c>
      <c r="I2166" s="37">
        <v>0</v>
      </c>
      <c r="J2166" s="37">
        <v>0</v>
      </c>
      <c r="K2166" s="37">
        <v>0</v>
      </c>
      <c r="L2166" s="37">
        <v>0</v>
      </c>
      <c r="M2166" s="37">
        <v>0</v>
      </c>
      <c r="N2166" s="37"/>
      <c r="O2166" s="37"/>
      <c r="P2166" s="37"/>
      <c r="Q2166" s="37"/>
      <c r="R2166" s="37"/>
      <c r="S2166" s="37"/>
    </row>
    <row r="2167" spans="2:19">
      <c r="B2167" s="6">
        <v>1948</v>
      </c>
      <c r="C2167" s="37">
        <v>0</v>
      </c>
      <c r="D2167" s="37">
        <v>0</v>
      </c>
      <c r="E2167" s="37">
        <v>0</v>
      </c>
      <c r="F2167" s="37">
        <v>0</v>
      </c>
      <c r="G2167" s="37">
        <v>0</v>
      </c>
      <c r="H2167" s="37">
        <v>0</v>
      </c>
      <c r="I2167" s="37">
        <v>0</v>
      </c>
      <c r="J2167" s="37">
        <v>0</v>
      </c>
      <c r="K2167" s="37">
        <v>0</v>
      </c>
      <c r="L2167" s="37">
        <v>0</v>
      </c>
      <c r="M2167" s="37">
        <v>0</v>
      </c>
      <c r="N2167" s="37"/>
      <c r="O2167" s="37"/>
      <c r="P2167" s="37"/>
      <c r="Q2167" s="37"/>
      <c r="R2167" s="37"/>
      <c r="S2167" s="37"/>
    </row>
    <row r="2168" spans="2:19">
      <c r="B2168" s="6">
        <v>1947</v>
      </c>
      <c r="C2168" s="37">
        <v>0</v>
      </c>
      <c r="D2168" s="37">
        <v>0</v>
      </c>
      <c r="E2168" s="37">
        <v>0</v>
      </c>
      <c r="F2168" s="37">
        <v>0</v>
      </c>
      <c r="G2168" s="37">
        <v>0</v>
      </c>
      <c r="H2168" s="37">
        <v>0</v>
      </c>
      <c r="I2168" s="37">
        <v>0</v>
      </c>
      <c r="J2168" s="37">
        <v>0</v>
      </c>
      <c r="K2168" s="37">
        <v>0</v>
      </c>
      <c r="L2168" s="37">
        <v>0</v>
      </c>
      <c r="M2168" s="37">
        <v>0</v>
      </c>
      <c r="N2168" s="37"/>
      <c r="O2168" s="37"/>
      <c r="P2168" s="37"/>
      <c r="Q2168" s="37"/>
      <c r="R2168" s="37"/>
      <c r="S2168" s="37"/>
    </row>
    <row r="2169" spans="2:19">
      <c r="B2169" s="6">
        <v>1946</v>
      </c>
      <c r="C2169" s="37">
        <v>0</v>
      </c>
      <c r="D2169" s="37">
        <v>0</v>
      </c>
      <c r="E2169" s="37">
        <v>0</v>
      </c>
      <c r="F2169" s="37">
        <v>0</v>
      </c>
      <c r="G2169" s="37">
        <v>0</v>
      </c>
      <c r="H2169" s="37">
        <v>0</v>
      </c>
      <c r="I2169" s="37">
        <v>0</v>
      </c>
      <c r="J2169" s="37">
        <v>0</v>
      </c>
      <c r="K2169" s="37">
        <v>0</v>
      </c>
      <c r="L2169" s="37">
        <v>0</v>
      </c>
      <c r="M2169" s="37">
        <v>0</v>
      </c>
      <c r="N2169" s="37"/>
      <c r="O2169" s="37"/>
      <c r="P2169" s="37"/>
      <c r="Q2169" s="37"/>
      <c r="R2169" s="37"/>
      <c r="S2169" s="37"/>
    </row>
    <row r="2170" spans="2:19">
      <c r="B2170" s="6">
        <v>1945</v>
      </c>
      <c r="C2170" s="37">
        <v>0</v>
      </c>
      <c r="D2170" s="37">
        <v>0</v>
      </c>
      <c r="E2170" s="37">
        <v>0</v>
      </c>
      <c r="F2170" s="37">
        <v>0</v>
      </c>
      <c r="G2170" s="37">
        <v>0</v>
      </c>
      <c r="H2170" s="37">
        <v>0</v>
      </c>
      <c r="I2170" s="37">
        <v>0</v>
      </c>
      <c r="J2170" s="37">
        <v>0</v>
      </c>
      <c r="K2170" s="37">
        <v>0</v>
      </c>
      <c r="L2170" s="37">
        <v>0</v>
      </c>
      <c r="M2170" s="37">
        <v>0</v>
      </c>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c r="A2186" s="75" t="s">
        <v>125</v>
      </c>
      <c r="B2186" s="7" t="s">
        <v>10</v>
      </c>
      <c r="C2186" s="8">
        <f>SUM(C2109:C2185)</f>
        <v>6287539.9700000007</v>
      </c>
      <c r="D2186" s="8">
        <f>SUM(D2108:D2185)</f>
        <v>6649734.8699999992</v>
      </c>
      <c r="E2186" s="8">
        <f>SUM(E2107:E2185)</f>
        <v>6783107.8800000008</v>
      </c>
      <c r="F2186" s="8">
        <f>SUM(F2106:F2185)</f>
        <v>6883999.1099999994</v>
      </c>
      <c r="G2186" s="8">
        <f>SUM(G2105:G2185)</f>
        <v>7001036.8900000006</v>
      </c>
      <c r="H2186" s="8">
        <f>SUM(H2099:H2185)</f>
        <v>7064604.8000000007</v>
      </c>
      <c r="I2186" s="8">
        <f>SUM(I2099:I2185)</f>
        <v>7115351.0099999998</v>
      </c>
      <c r="J2186" s="8">
        <f t="shared" ref="J2186" si="41">SUM(J2099:J2185)</f>
        <v>7139788.040000001</v>
      </c>
      <c r="K2186" s="8">
        <f>SUM(K2099:K2185)</f>
        <v>7261883.0999999996</v>
      </c>
      <c r="L2186" s="8">
        <f t="shared" ref="L2186" si="42">SUM(L2099:L2185)</f>
        <v>7537998.1300000008</v>
      </c>
      <c r="M2186" s="8">
        <f>SUM(M2099:M2185)</f>
        <v>7568453.7899999991</v>
      </c>
      <c r="N2186" s="11">
        <f>SUM(N2094:N2185)</f>
        <v>7411387.6600000001</v>
      </c>
      <c r="O2186" s="11">
        <f>SUM(O2094:O2185)</f>
        <v>7411657.6600000001</v>
      </c>
      <c r="P2186" s="11">
        <f>SUM(P2094:P2185)</f>
        <v>7671153.7400000002</v>
      </c>
      <c r="Q2186" s="11">
        <f>SUM(Q2094:Q2185)</f>
        <v>7817377.7999999998</v>
      </c>
      <c r="R2186" s="11">
        <f>SUM(R2093:R2185)</f>
        <v>7921334.8899999997</v>
      </c>
      <c r="S2186" s="11">
        <f>SUM(S2093:S2185)</f>
        <v>7999844.8999999994</v>
      </c>
    </row>
    <row r="2187" spans="1:19">
      <c r="A2187" s="76"/>
      <c r="B2187" s="7"/>
      <c r="C2187" s="8"/>
      <c r="D2187" s="8"/>
      <c r="E2187" s="8"/>
      <c r="F2187" s="8"/>
      <c r="G2187" s="8"/>
      <c r="H2187" s="8"/>
      <c r="I2187" s="8"/>
      <c r="J2187" s="8"/>
      <c r="K2187" s="8"/>
      <c r="L2187" s="8"/>
      <c r="M2187" s="10"/>
    </row>
    <row r="2188" spans="1:19" ht="25.5">
      <c r="A2188" s="77" t="s">
        <v>126</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v>30597.68</v>
      </c>
      <c r="S2189" s="37">
        <v>30597.68</v>
      </c>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v>18931.240000000002</v>
      </c>
      <c r="F2202" s="37">
        <v>18931.240000000002</v>
      </c>
      <c r="G2202" s="37">
        <v>18931.240000000002</v>
      </c>
      <c r="H2202" s="37">
        <v>18931.240000000002</v>
      </c>
      <c r="I2202" s="37">
        <v>18931.240000000002</v>
      </c>
      <c r="J2202" s="37">
        <v>18931.240000000002</v>
      </c>
      <c r="K2202" s="37">
        <v>18931.240000000002</v>
      </c>
      <c r="L2202" s="37">
        <v>18931.240000000002</v>
      </c>
      <c r="M2202" s="37">
        <v>18931.240000000002</v>
      </c>
      <c r="N2202" s="37">
        <v>18931.240000000002</v>
      </c>
      <c r="O2202" s="37">
        <v>18931.240000000002</v>
      </c>
      <c r="P2202" s="37">
        <v>18931.240000000002</v>
      </c>
      <c r="Q2202" s="37">
        <v>18931.240000000002</v>
      </c>
      <c r="R2202" s="37">
        <v>18931.240000000002</v>
      </c>
      <c r="S2202" s="37">
        <v>18931.240000000002</v>
      </c>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v>0</v>
      </c>
      <c r="D2204" s="37">
        <v>0</v>
      </c>
      <c r="E2204" s="37">
        <v>0</v>
      </c>
      <c r="F2204" s="37">
        <v>0</v>
      </c>
      <c r="G2204" s="37">
        <v>0</v>
      </c>
      <c r="H2204" s="37">
        <v>0</v>
      </c>
      <c r="I2204" s="37">
        <v>0</v>
      </c>
      <c r="J2204" s="37">
        <v>0</v>
      </c>
      <c r="K2204" s="37">
        <v>0</v>
      </c>
      <c r="L2204" s="37">
        <v>0</v>
      </c>
      <c r="M2204" s="37">
        <v>0</v>
      </c>
      <c r="N2204" s="37"/>
      <c r="O2204" s="37"/>
      <c r="P2204" s="37"/>
      <c r="Q2204" s="37"/>
      <c r="R2204" s="37"/>
      <c r="S2204" s="37"/>
    </row>
    <row r="2205" spans="1:19">
      <c r="B2205" s="6">
        <v>2005</v>
      </c>
      <c r="C2205" s="37">
        <v>0</v>
      </c>
      <c r="D2205" s="37">
        <v>0</v>
      </c>
      <c r="E2205" s="37">
        <v>0</v>
      </c>
      <c r="F2205" s="37">
        <v>0</v>
      </c>
      <c r="G2205" s="37">
        <v>0</v>
      </c>
      <c r="H2205" s="37">
        <v>0</v>
      </c>
      <c r="I2205" s="37">
        <v>0</v>
      </c>
      <c r="J2205" s="37">
        <v>0</v>
      </c>
      <c r="K2205" s="37">
        <v>0</v>
      </c>
      <c r="L2205" s="37">
        <v>0</v>
      </c>
      <c r="M2205" s="37">
        <v>0</v>
      </c>
      <c r="N2205" s="37"/>
      <c r="O2205" s="37"/>
      <c r="P2205" s="37"/>
      <c r="Q2205" s="37"/>
      <c r="R2205" s="37"/>
      <c r="S2205" s="37"/>
    </row>
    <row r="2206" spans="1:19">
      <c r="B2206" s="6">
        <v>2004</v>
      </c>
      <c r="C2206" s="37">
        <v>0</v>
      </c>
      <c r="D2206" s="37">
        <v>0</v>
      </c>
      <c r="E2206" s="37">
        <v>0</v>
      </c>
      <c r="F2206" s="37">
        <v>0</v>
      </c>
      <c r="G2206" s="37">
        <v>0</v>
      </c>
      <c r="H2206" s="37">
        <v>0</v>
      </c>
      <c r="I2206" s="37">
        <v>0</v>
      </c>
      <c r="J2206" s="37">
        <v>0</v>
      </c>
      <c r="K2206" s="37">
        <v>0</v>
      </c>
      <c r="L2206" s="37">
        <v>0</v>
      </c>
      <c r="M2206" s="37">
        <v>0</v>
      </c>
      <c r="N2206" s="37"/>
      <c r="O2206" s="37"/>
      <c r="P2206" s="37"/>
      <c r="Q2206" s="37"/>
      <c r="R2206" s="37"/>
      <c r="S2206" s="37"/>
    </row>
    <row r="2207" spans="1:19">
      <c r="B2207" s="6">
        <v>2003</v>
      </c>
      <c r="C2207" s="37">
        <v>0</v>
      </c>
      <c r="D2207" s="37">
        <v>0</v>
      </c>
      <c r="E2207" s="37">
        <v>0</v>
      </c>
      <c r="F2207" s="37">
        <v>0</v>
      </c>
      <c r="G2207" s="37">
        <v>0</v>
      </c>
      <c r="H2207" s="37">
        <v>0</v>
      </c>
      <c r="I2207" s="37">
        <v>0</v>
      </c>
      <c r="J2207" s="37">
        <v>0</v>
      </c>
      <c r="K2207" s="37">
        <v>0</v>
      </c>
      <c r="L2207" s="37">
        <v>0</v>
      </c>
      <c r="M2207" s="37">
        <v>0</v>
      </c>
      <c r="N2207" s="37"/>
      <c r="O2207" s="37"/>
      <c r="P2207" s="37"/>
      <c r="Q2207" s="37"/>
      <c r="R2207" s="37"/>
      <c r="S2207" s="37"/>
    </row>
    <row r="2208" spans="1:19">
      <c r="B2208" s="6">
        <v>2002</v>
      </c>
      <c r="C2208" s="37">
        <v>0</v>
      </c>
      <c r="D2208" s="37">
        <v>0</v>
      </c>
      <c r="E2208" s="37">
        <v>0</v>
      </c>
      <c r="F2208" s="37">
        <v>0</v>
      </c>
      <c r="G2208" s="37">
        <v>0</v>
      </c>
      <c r="H2208" s="37">
        <v>0</v>
      </c>
      <c r="I2208" s="37">
        <v>0</v>
      </c>
      <c r="J2208" s="37">
        <v>0</v>
      </c>
      <c r="K2208" s="37">
        <v>0</v>
      </c>
      <c r="L2208" s="37">
        <v>0</v>
      </c>
      <c r="M2208" s="37">
        <v>0</v>
      </c>
      <c r="N2208" s="37"/>
      <c r="O2208" s="37"/>
      <c r="P2208" s="37"/>
      <c r="Q2208" s="37"/>
      <c r="R2208" s="37"/>
      <c r="S2208" s="37"/>
    </row>
    <row r="2209" spans="2:19">
      <c r="B2209" s="6">
        <v>2001</v>
      </c>
      <c r="C2209" s="37">
        <v>0</v>
      </c>
      <c r="D2209" s="37">
        <v>0</v>
      </c>
      <c r="E2209" s="37">
        <v>0</v>
      </c>
      <c r="F2209" s="37">
        <v>0</v>
      </c>
      <c r="G2209" s="37">
        <v>0</v>
      </c>
      <c r="H2209" s="37">
        <v>0</v>
      </c>
      <c r="I2209" s="37">
        <v>0</v>
      </c>
      <c r="J2209" s="37">
        <v>0</v>
      </c>
      <c r="K2209" s="37">
        <v>0</v>
      </c>
      <c r="L2209" s="37">
        <v>0</v>
      </c>
      <c r="M2209" s="37">
        <v>0</v>
      </c>
      <c r="N2209" s="37"/>
      <c r="O2209" s="37"/>
      <c r="P2209" s="37"/>
      <c r="Q2209" s="37"/>
      <c r="R2209" s="37"/>
      <c r="S2209" s="37"/>
    </row>
    <row r="2210" spans="2:19">
      <c r="B2210" s="6">
        <v>2000</v>
      </c>
      <c r="C2210" s="37">
        <v>0</v>
      </c>
      <c r="D2210" s="37">
        <v>0</v>
      </c>
      <c r="E2210" s="37">
        <v>0</v>
      </c>
      <c r="F2210" s="37">
        <v>0</v>
      </c>
      <c r="G2210" s="37">
        <v>0</v>
      </c>
      <c r="H2210" s="37">
        <v>0</v>
      </c>
      <c r="I2210" s="37">
        <v>0</v>
      </c>
      <c r="J2210" s="37">
        <v>0</v>
      </c>
      <c r="K2210" s="37">
        <v>0</v>
      </c>
      <c r="L2210" s="37">
        <v>0</v>
      </c>
      <c r="M2210" s="37">
        <v>0</v>
      </c>
      <c r="N2210" s="37"/>
      <c r="O2210" s="37"/>
      <c r="P2210" s="37"/>
      <c r="Q2210" s="37"/>
      <c r="R2210" s="37"/>
      <c r="S2210" s="37"/>
    </row>
    <row r="2211" spans="2:19">
      <c r="B2211" s="6">
        <v>1999</v>
      </c>
      <c r="C2211" s="37">
        <v>10275.959999999999</v>
      </c>
      <c r="D2211" s="37">
        <v>10275.959999999999</v>
      </c>
      <c r="E2211" s="37">
        <v>10275.959999999999</v>
      </c>
      <c r="F2211" s="37">
        <v>10275.959999999999</v>
      </c>
      <c r="G2211" s="37">
        <v>10275.959999999999</v>
      </c>
      <c r="H2211" s="37">
        <v>10275.959999999999</v>
      </c>
      <c r="I2211" s="37">
        <v>10275.959999999999</v>
      </c>
      <c r="J2211" s="37">
        <v>10275.959999999999</v>
      </c>
      <c r="K2211" s="37">
        <v>10275.959999999999</v>
      </c>
      <c r="L2211" s="37">
        <v>10275.959999999999</v>
      </c>
      <c r="M2211" s="37">
        <v>10275.959999999999</v>
      </c>
      <c r="N2211" s="37">
        <v>10275.959999999999</v>
      </c>
      <c r="O2211" s="37">
        <v>10275.959999999999</v>
      </c>
      <c r="P2211" s="37">
        <v>10275.959999999999</v>
      </c>
      <c r="Q2211" s="37">
        <v>10275.959999999999</v>
      </c>
      <c r="R2211" s="37">
        <v>10275.959999999999</v>
      </c>
      <c r="S2211" s="37">
        <v>10275.959999999999</v>
      </c>
    </row>
    <row r="2212" spans="2:19">
      <c r="B2212" s="6">
        <v>1998</v>
      </c>
      <c r="C2212" s="37">
        <v>19546.689999999999</v>
      </c>
      <c r="D2212" s="37">
        <v>19546.689999999999</v>
      </c>
      <c r="E2212" s="37">
        <v>19546.689999999999</v>
      </c>
      <c r="F2212" s="37">
        <v>19546.689999999999</v>
      </c>
      <c r="G2212" s="37">
        <v>19546.689999999999</v>
      </c>
      <c r="H2212" s="37">
        <v>19546.689999999999</v>
      </c>
      <c r="I2212" s="37">
        <v>19546.689999999999</v>
      </c>
      <c r="J2212" s="37">
        <v>19546.689999999999</v>
      </c>
      <c r="K2212" s="37">
        <v>19546.689999999999</v>
      </c>
      <c r="L2212" s="37">
        <v>19546.689999999999</v>
      </c>
      <c r="M2212" s="37">
        <v>19546.689999999999</v>
      </c>
      <c r="N2212" s="37">
        <v>19546.689999999999</v>
      </c>
      <c r="O2212" s="37">
        <v>19546.689999999999</v>
      </c>
      <c r="P2212" s="37">
        <v>19546.689999999999</v>
      </c>
      <c r="Q2212" s="37">
        <v>19546.689999999999</v>
      </c>
      <c r="R2212" s="37">
        <v>19546.689999999999</v>
      </c>
      <c r="S2212" s="37">
        <v>19546.689999999999</v>
      </c>
    </row>
    <row r="2213" spans="2:19">
      <c r="B2213" s="6">
        <v>1997</v>
      </c>
      <c r="C2213" s="37">
        <v>0</v>
      </c>
      <c r="D2213" s="37">
        <v>0</v>
      </c>
      <c r="E2213" s="37">
        <v>0</v>
      </c>
      <c r="F2213" s="37">
        <v>0</v>
      </c>
      <c r="G2213" s="37">
        <v>0</v>
      </c>
      <c r="H2213" s="37">
        <v>0</v>
      </c>
      <c r="I2213" s="37">
        <v>0</v>
      </c>
      <c r="J2213" s="37">
        <v>0</v>
      </c>
      <c r="K2213" s="37">
        <v>0</v>
      </c>
      <c r="L2213" s="37">
        <v>0</v>
      </c>
      <c r="M2213" s="37">
        <v>0</v>
      </c>
      <c r="N2213" s="37"/>
      <c r="O2213" s="37"/>
      <c r="P2213" s="37"/>
      <c r="Q2213" s="37"/>
      <c r="R2213" s="37"/>
      <c r="S2213" s="37"/>
    </row>
    <row r="2214" spans="2:19">
      <c r="B2214" s="6">
        <v>1996</v>
      </c>
      <c r="C2214" s="37">
        <v>2569.75</v>
      </c>
      <c r="D2214" s="37">
        <v>2569.75</v>
      </c>
      <c r="E2214" s="37">
        <v>2569.75</v>
      </c>
      <c r="F2214" s="37">
        <v>2569.75</v>
      </c>
      <c r="G2214" s="37">
        <v>2569.75</v>
      </c>
      <c r="H2214" s="37">
        <v>2569.75</v>
      </c>
      <c r="I2214" s="37">
        <v>2569.75</v>
      </c>
      <c r="J2214" s="37">
        <v>2569.75</v>
      </c>
      <c r="K2214" s="37">
        <v>2569.75</v>
      </c>
      <c r="L2214" s="37">
        <v>2569.75</v>
      </c>
      <c r="M2214" s="37">
        <v>2569.75</v>
      </c>
      <c r="N2214" s="37">
        <v>2569.75</v>
      </c>
      <c r="O2214" s="37">
        <v>2569.75</v>
      </c>
      <c r="P2214" s="37">
        <v>2569.75</v>
      </c>
      <c r="Q2214" s="37">
        <v>2569.75</v>
      </c>
      <c r="R2214" s="37">
        <v>2569.75</v>
      </c>
      <c r="S2214" s="37">
        <v>2569.75</v>
      </c>
    </row>
    <row r="2215" spans="2:19">
      <c r="B2215" s="6">
        <v>1995</v>
      </c>
      <c r="C2215" s="37">
        <v>0</v>
      </c>
      <c r="D2215" s="37">
        <v>0</v>
      </c>
      <c r="E2215" s="37">
        <v>0</v>
      </c>
      <c r="F2215" s="37">
        <v>0</v>
      </c>
      <c r="G2215" s="37">
        <v>0</v>
      </c>
      <c r="H2215" s="37">
        <v>0</v>
      </c>
      <c r="I2215" s="37">
        <v>0</v>
      </c>
      <c r="J2215" s="37">
        <v>0</v>
      </c>
      <c r="K2215" s="37">
        <v>0</v>
      </c>
      <c r="L2215" s="37">
        <v>0</v>
      </c>
      <c r="M2215" s="37">
        <v>0</v>
      </c>
      <c r="N2215" s="37"/>
      <c r="O2215" s="37"/>
      <c r="P2215" s="37"/>
      <c r="Q2215" s="37"/>
      <c r="R2215" s="37"/>
      <c r="S2215" s="37"/>
    </row>
    <row r="2216" spans="2:19">
      <c r="B2216" s="6">
        <v>1994</v>
      </c>
      <c r="C2216" s="37">
        <v>0</v>
      </c>
      <c r="D2216" s="37">
        <v>0</v>
      </c>
      <c r="E2216" s="37">
        <v>0</v>
      </c>
      <c r="F2216" s="37">
        <v>0</v>
      </c>
      <c r="G2216" s="37">
        <v>0</v>
      </c>
      <c r="H2216" s="37">
        <v>0</v>
      </c>
      <c r="I2216" s="37">
        <v>0</v>
      </c>
      <c r="J2216" s="37">
        <v>0</v>
      </c>
      <c r="K2216" s="37">
        <v>0</v>
      </c>
      <c r="L2216" s="37">
        <v>0</v>
      </c>
      <c r="M2216" s="37">
        <v>0</v>
      </c>
      <c r="N2216" s="37"/>
      <c r="O2216" s="37"/>
      <c r="P2216" s="37"/>
      <c r="Q2216" s="37"/>
      <c r="R2216" s="37"/>
      <c r="S2216" s="37"/>
    </row>
    <row r="2217" spans="2:19">
      <c r="B2217" s="6">
        <v>1993</v>
      </c>
      <c r="C2217" s="37">
        <v>43537.530000000006</v>
      </c>
      <c r="D2217" s="37">
        <v>43537.530000000006</v>
      </c>
      <c r="E2217" s="37">
        <v>43537.530000000006</v>
      </c>
      <c r="F2217" s="37">
        <v>43537.530000000006</v>
      </c>
      <c r="G2217" s="37">
        <v>43537.530000000006</v>
      </c>
      <c r="H2217" s="37">
        <v>43537.530000000006</v>
      </c>
      <c r="I2217" s="37">
        <v>43537.530000000006</v>
      </c>
      <c r="J2217" s="37">
        <v>43537.530000000006</v>
      </c>
      <c r="K2217" s="37">
        <v>43537.530000000006</v>
      </c>
      <c r="L2217" s="37">
        <v>43537.530000000006</v>
      </c>
      <c r="M2217" s="37">
        <v>43537.530000000006</v>
      </c>
      <c r="N2217" s="37">
        <v>43537.53</v>
      </c>
      <c r="O2217" s="37">
        <v>43537.53</v>
      </c>
      <c r="P2217" s="37">
        <v>43537.53</v>
      </c>
      <c r="Q2217" s="37">
        <v>43537.53</v>
      </c>
      <c r="R2217" s="37">
        <v>43537.53</v>
      </c>
      <c r="S2217" s="37">
        <v>43537.53</v>
      </c>
    </row>
    <row r="2218" spans="2:19">
      <c r="B2218" s="6">
        <v>1992</v>
      </c>
      <c r="C2218" s="37">
        <v>399414.57</v>
      </c>
      <c r="D2218" s="37">
        <v>399414.57</v>
      </c>
      <c r="E2218" s="37">
        <v>399414.57</v>
      </c>
      <c r="F2218" s="37">
        <v>399414.57</v>
      </c>
      <c r="G2218" s="37">
        <v>399414.57</v>
      </c>
      <c r="H2218" s="37">
        <v>399414.57</v>
      </c>
      <c r="I2218" s="37">
        <v>399414.57</v>
      </c>
      <c r="J2218" s="37">
        <v>399414.57</v>
      </c>
      <c r="K2218" s="37">
        <v>399414.57</v>
      </c>
      <c r="L2218" s="37">
        <v>399414.57</v>
      </c>
      <c r="M2218" s="37">
        <v>399414.57</v>
      </c>
      <c r="N2218" s="37">
        <v>399414.57</v>
      </c>
      <c r="O2218" s="37">
        <v>399414.57</v>
      </c>
      <c r="P2218" s="37">
        <v>399414.57</v>
      </c>
      <c r="Q2218" s="37">
        <v>399414.57</v>
      </c>
      <c r="R2218" s="37">
        <v>399414.57</v>
      </c>
      <c r="S2218" s="37">
        <v>399414.57</v>
      </c>
    </row>
    <row r="2219" spans="2:19">
      <c r="B2219" s="6">
        <v>1991</v>
      </c>
      <c r="C2219" s="37">
        <v>0</v>
      </c>
      <c r="D2219" s="37">
        <v>0</v>
      </c>
      <c r="E2219" s="37">
        <v>0</v>
      </c>
      <c r="F2219" s="37">
        <v>0</v>
      </c>
      <c r="G2219" s="37">
        <v>0</v>
      </c>
      <c r="H2219" s="37">
        <v>0</v>
      </c>
      <c r="I2219" s="37">
        <v>0</v>
      </c>
      <c r="J2219" s="37">
        <v>0</v>
      </c>
      <c r="K2219" s="37">
        <v>0</v>
      </c>
      <c r="L2219" s="37">
        <v>0</v>
      </c>
      <c r="M2219" s="37">
        <v>0</v>
      </c>
      <c r="N2219" s="37"/>
      <c r="O2219" s="37"/>
      <c r="P2219" s="37"/>
      <c r="Q2219" s="37"/>
      <c r="R2219" s="37"/>
      <c r="S2219" s="37"/>
    </row>
    <row r="2220" spans="2:19">
      <c r="B2220" s="6">
        <v>1990</v>
      </c>
      <c r="C2220" s="37">
        <v>134308.18</v>
      </c>
      <c r="D2220" s="37">
        <v>134308.18</v>
      </c>
      <c r="E2220" s="37">
        <v>134308.18</v>
      </c>
      <c r="F2220" s="37">
        <v>134308.18</v>
      </c>
      <c r="G2220" s="37">
        <v>134308.18</v>
      </c>
      <c r="H2220" s="37">
        <v>134308.18</v>
      </c>
      <c r="I2220" s="37">
        <v>134308.18</v>
      </c>
      <c r="J2220" s="37">
        <v>134308.18</v>
      </c>
      <c r="K2220" s="37">
        <v>134308.18</v>
      </c>
      <c r="L2220" s="37">
        <v>134308.18</v>
      </c>
      <c r="M2220" s="37">
        <v>134308.18</v>
      </c>
      <c r="N2220" s="37">
        <v>134308.18</v>
      </c>
      <c r="O2220" s="37">
        <v>134308.18</v>
      </c>
      <c r="P2220" s="37">
        <v>134308.18</v>
      </c>
      <c r="Q2220" s="37">
        <v>134308.18</v>
      </c>
      <c r="R2220" s="37">
        <v>134308.18</v>
      </c>
      <c r="S2220" s="37">
        <v>134308.18</v>
      </c>
    </row>
    <row r="2221" spans="2:19">
      <c r="B2221" s="6">
        <v>1989</v>
      </c>
      <c r="C2221" s="37">
        <v>685.59</v>
      </c>
      <c r="D2221" s="37">
        <v>685.59</v>
      </c>
      <c r="E2221" s="37">
        <v>685.59</v>
      </c>
      <c r="F2221" s="37">
        <v>685.59</v>
      </c>
      <c r="G2221" s="37">
        <v>685.59</v>
      </c>
      <c r="H2221" s="37">
        <v>685.59</v>
      </c>
      <c r="I2221" s="37">
        <v>685.59</v>
      </c>
      <c r="J2221" s="37">
        <v>685.59</v>
      </c>
      <c r="K2221" s="37">
        <v>685.59</v>
      </c>
      <c r="L2221" s="37">
        <v>685.59</v>
      </c>
      <c r="M2221" s="37">
        <v>685.59</v>
      </c>
      <c r="N2221" s="37">
        <v>685.59</v>
      </c>
      <c r="O2221" s="37">
        <v>685.59</v>
      </c>
      <c r="P2221" s="37">
        <v>685.59</v>
      </c>
      <c r="Q2221" s="37">
        <v>685.59</v>
      </c>
      <c r="R2221" s="37">
        <v>685.59</v>
      </c>
      <c r="S2221" s="37">
        <v>685.59</v>
      </c>
    </row>
    <row r="2222" spans="2:19">
      <c r="B2222" s="6">
        <v>1988</v>
      </c>
      <c r="C2222" s="37">
        <v>1655.48</v>
      </c>
      <c r="D2222" s="37">
        <v>1655.48</v>
      </c>
      <c r="E2222" s="37">
        <v>1655.48</v>
      </c>
      <c r="F2222" s="37">
        <v>1655.48</v>
      </c>
      <c r="G2222" s="37">
        <v>1655.48</v>
      </c>
      <c r="H2222" s="37">
        <v>1655.48</v>
      </c>
      <c r="I2222" s="37">
        <v>1655.48</v>
      </c>
      <c r="J2222" s="37">
        <v>1655.48</v>
      </c>
      <c r="K2222" s="37">
        <v>1655.48</v>
      </c>
      <c r="L2222" s="37">
        <v>1655.48</v>
      </c>
      <c r="M2222" s="37">
        <v>1655.48</v>
      </c>
      <c r="N2222" s="37">
        <v>1655.48</v>
      </c>
      <c r="O2222" s="37">
        <v>1655.48</v>
      </c>
      <c r="P2222" s="37">
        <v>1655.48</v>
      </c>
      <c r="Q2222" s="37">
        <v>1655.48</v>
      </c>
      <c r="R2222" s="37">
        <v>1655.48</v>
      </c>
      <c r="S2222" s="37">
        <v>1655.48</v>
      </c>
    </row>
    <row r="2223" spans="2:19">
      <c r="B2223" s="6">
        <v>1987</v>
      </c>
      <c r="C2223" s="37">
        <v>21132.63</v>
      </c>
      <c r="D2223" s="37">
        <v>21132.63</v>
      </c>
      <c r="E2223" s="37">
        <v>21132.63</v>
      </c>
      <c r="F2223" s="37">
        <v>21132.63</v>
      </c>
      <c r="G2223" s="37">
        <v>21132.63</v>
      </c>
      <c r="H2223" s="37">
        <v>21132.63</v>
      </c>
      <c r="I2223" s="37">
        <v>21132.63</v>
      </c>
      <c r="J2223" s="37">
        <v>21132.63</v>
      </c>
      <c r="K2223" s="37">
        <v>21132.63</v>
      </c>
      <c r="L2223" s="37">
        <v>21132.63</v>
      </c>
      <c r="M2223" s="37">
        <v>21132.63</v>
      </c>
      <c r="N2223" s="37">
        <v>21132.63</v>
      </c>
      <c r="O2223" s="37">
        <v>21132.63</v>
      </c>
      <c r="P2223" s="37">
        <v>21132.63</v>
      </c>
      <c r="Q2223" s="37">
        <v>21132.63</v>
      </c>
      <c r="R2223" s="37">
        <v>21132.63</v>
      </c>
      <c r="S2223" s="37">
        <v>21132.63</v>
      </c>
    </row>
    <row r="2224" spans="2:19">
      <c r="B2224" s="6">
        <v>1986</v>
      </c>
      <c r="C2224" s="37">
        <v>23228.92</v>
      </c>
      <c r="D2224" s="37">
        <v>23228.92</v>
      </c>
      <c r="E2224" s="37">
        <v>23228.92</v>
      </c>
      <c r="F2224" s="37">
        <v>23228.92</v>
      </c>
      <c r="G2224" s="37">
        <v>23228.92</v>
      </c>
      <c r="H2224" s="37">
        <v>23228.92</v>
      </c>
      <c r="I2224" s="37">
        <v>23228.92</v>
      </c>
      <c r="J2224" s="37">
        <v>23228.92</v>
      </c>
      <c r="K2224" s="37">
        <v>23228.92</v>
      </c>
      <c r="L2224" s="37">
        <v>23228.92</v>
      </c>
      <c r="M2224" s="37">
        <v>23228.92</v>
      </c>
      <c r="N2224" s="37">
        <v>23228.92</v>
      </c>
      <c r="O2224" s="37">
        <v>23228.92</v>
      </c>
      <c r="P2224" s="37">
        <v>23228.92</v>
      </c>
      <c r="Q2224" s="37">
        <v>23228.92</v>
      </c>
      <c r="R2224" s="37">
        <v>23228.92</v>
      </c>
      <c r="S2224" s="37">
        <v>23228.92</v>
      </c>
    </row>
    <row r="2225" spans="2:19">
      <c r="B2225" s="6">
        <v>1985</v>
      </c>
      <c r="C2225" s="37">
        <v>12432.99</v>
      </c>
      <c r="D2225" s="37">
        <v>12432.99</v>
      </c>
      <c r="E2225" s="37">
        <v>12432.99</v>
      </c>
      <c r="F2225" s="37">
        <v>12432.99</v>
      </c>
      <c r="G2225" s="37">
        <v>12432.99</v>
      </c>
      <c r="H2225" s="37">
        <v>12432.99</v>
      </c>
      <c r="I2225" s="37">
        <v>12432.99</v>
      </c>
      <c r="J2225" s="37">
        <v>12432.99</v>
      </c>
      <c r="K2225" s="37">
        <v>12432.99</v>
      </c>
      <c r="L2225" s="37">
        <v>12432.99</v>
      </c>
      <c r="M2225" s="37">
        <v>12432.99</v>
      </c>
      <c r="N2225" s="37">
        <v>12432.99</v>
      </c>
      <c r="O2225" s="37">
        <v>12432.99</v>
      </c>
      <c r="P2225" s="37">
        <v>12432.99</v>
      </c>
      <c r="Q2225" s="37">
        <v>12432.99</v>
      </c>
      <c r="R2225" s="37">
        <v>12432.99</v>
      </c>
      <c r="S2225" s="37">
        <v>12432.99</v>
      </c>
    </row>
    <row r="2226" spans="2:19">
      <c r="B2226" s="6">
        <v>1984</v>
      </c>
      <c r="C2226" s="37">
        <v>6106.7</v>
      </c>
      <c r="D2226" s="37">
        <v>6106.7</v>
      </c>
      <c r="E2226" s="37">
        <v>6106.7</v>
      </c>
      <c r="F2226" s="37">
        <v>6106.7</v>
      </c>
      <c r="G2226" s="37">
        <v>6106.7</v>
      </c>
      <c r="H2226" s="37">
        <v>6106.7</v>
      </c>
      <c r="I2226" s="37">
        <v>6106.7</v>
      </c>
      <c r="J2226" s="37">
        <v>6106.7</v>
      </c>
      <c r="K2226" s="37">
        <v>6106.7</v>
      </c>
      <c r="L2226" s="37">
        <v>6106.7</v>
      </c>
      <c r="M2226" s="37">
        <v>6106.7</v>
      </c>
      <c r="N2226" s="37">
        <v>6106.7</v>
      </c>
      <c r="O2226" s="37">
        <v>6106.7</v>
      </c>
      <c r="P2226" s="37">
        <v>6106.7</v>
      </c>
      <c r="Q2226" s="37">
        <v>6106.7</v>
      </c>
      <c r="R2226" s="37">
        <v>6106.7</v>
      </c>
      <c r="S2226" s="37">
        <v>6106.7</v>
      </c>
    </row>
    <row r="2227" spans="2:19">
      <c r="B2227" s="6">
        <v>1983</v>
      </c>
      <c r="C2227" s="37">
        <v>5654.38</v>
      </c>
      <c r="D2227" s="37">
        <v>5654.38</v>
      </c>
      <c r="E2227" s="37">
        <v>5654.38</v>
      </c>
      <c r="F2227" s="37">
        <v>5654.38</v>
      </c>
      <c r="G2227" s="37">
        <v>5654.38</v>
      </c>
      <c r="H2227" s="37">
        <v>5654.38</v>
      </c>
      <c r="I2227" s="37">
        <v>5654.38</v>
      </c>
      <c r="J2227" s="37">
        <v>5654.38</v>
      </c>
      <c r="K2227" s="37">
        <v>5654.38</v>
      </c>
      <c r="L2227" s="37">
        <v>5654.38</v>
      </c>
      <c r="M2227" s="37">
        <v>5654.38</v>
      </c>
      <c r="N2227" s="37">
        <v>5654.38</v>
      </c>
      <c r="O2227" s="37">
        <v>5654.38</v>
      </c>
      <c r="P2227" s="37">
        <v>5654.38</v>
      </c>
      <c r="Q2227" s="37">
        <v>5654.38</v>
      </c>
      <c r="R2227" s="37">
        <v>5654.38</v>
      </c>
      <c r="S2227" s="37">
        <v>5654.38</v>
      </c>
    </row>
    <row r="2228" spans="2:19">
      <c r="B2228" s="6">
        <v>1982</v>
      </c>
      <c r="C2228" s="37">
        <v>13160.65</v>
      </c>
      <c r="D2228" s="37">
        <v>13160.65</v>
      </c>
      <c r="E2228" s="37">
        <v>13160.65</v>
      </c>
      <c r="F2228" s="37">
        <v>13160.65</v>
      </c>
      <c r="G2228" s="37">
        <v>13160.65</v>
      </c>
      <c r="H2228" s="37">
        <v>13160.65</v>
      </c>
      <c r="I2228" s="37">
        <v>13160.65</v>
      </c>
      <c r="J2228" s="37">
        <v>13160.65</v>
      </c>
      <c r="K2228" s="37">
        <v>13160.65</v>
      </c>
      <c r="L2228" s="37">
        <v>13160.65</v>
      </c>
      <c r="M2228" s="37">
        <v>13160.65</v>
      </c>
      <c r="N2228" s="37">
        <v>13160.65</v>
      </c>
      <c r="O2228" s="37">
        <v>13160.65</v>
      </c>
      <c r="P2228" s="37">
        <v>13160.65</v>
      </c>
      <c r="Q2228" s="37">
        <v>13160.65</v>
      </c>
      <c r="R2228" s="37">
        <v>13160.65</v>
      </c>
      <c r="S2228" s="37">
        <v>13160.65</v>
      </c>
    </row>
    <row r="2229" spans="2:19">
      <c r="B2229" s="6">
        <v>1981</v>
      </c>
      <c r="C2229" s="37">
        <v>12283.28</v>
      </c>
      <c r="D2229" s="37">
        <v>12283.28</v>
      </c>
      <c r="E2229" s="37">
        <v>12283.28</v>
      </c>
      <c r="F2229" s="37">
        <v>12283.28</v>
      </c>
      <c r="G2229" s="37">
        <v>12283.28</v>
      </c>
      <c r="H2229" s="37">
        <v>12283.28</v>
      </c>
      <c r="I2229" s="37">
        <v>12283.28</v>
      </c>
      <c r="J2229" s="37">
        <v>12283.28</v>
      </c>
      <c r="K2229" s="37">
        <v>12283.28</v>
      </c>
      <c r="L2229" s="37">
        <v>12283.28</v>
      </c>
      <c r="M2229" s="37">
        <v>12283.28</v>
      </c>
      <c r="N2229" s="37">
        <v>12283.28</v>
      </c>
      <c r="O2229" s="37">
        <v>12283.28</v>
      </c>
      <c r="P2229" s="37">
        <v>12283.28</v>
      </c>
      <c r="Q2229" s="37">
        <v>12283.28</v>
      </c>
      <c r="R2229" s="37">
        <v>12283.28</v>
      </c>
      <c r="S2229" s="37">
        <v>12283.28</v>
      </c>
    </row>
    <row r="2230" spans="2:19">
      <c r="B2230" s="6">
        <v>1980</v>
      </c>
      <c r="C2230" s="37">
        <v>4692.13</v>
      </c>
      <c r="D2230" s="37">
        <v>4692.13</v>
      </c>
      <c r="E2230" s="37">
        <v>4692.13</v>
      </c>
      <c r="F2230" s="37">
        <v>4692.13</v>
      </c>
      <c r="G2230" s="37">
        <v>4692.13</v>
      </c>
      <c r="H2230" s="37">
        <v>4692.13</v>
      </c>
      <c r="I2230" s="37">
        <v>4692.13</v>
      </c>
      <c r="J2230" s="37">
        <v>4692.13</v>
      </c>
      <c r="K2230" s="37">
        <v>4692.13</v>
      </c>
      <c r="L2230" s="37">
        <v>4692.13</v>
      </c>
      <c r="M2230" s="37">
        <v>4692.13</v>
      </c>
      <c r="N2230" s="37">
        <v>4692.13</v>
      </c>
      <c r="O2230" s="37">
        <v>4692.13</v>
      </c>
      <c r="P2230" s="37">
        <v>4692.13</v>
      </c>
      <c r="Q2230" s="37">
        <v>4692.13</v>
      </c>
      <c r="R2230" s="37">
        <v>4692.13</v>
      </c>
      <c r="S2230" s="37">
        <v>4692.13</v>
      </c>
    </row>
    <row r="2231" spans="2:19">
      <c r="B2231" s="6">
        <v>1979</v>
      </c>
      <c r="C2231" s="37">
        <v>12066.49</v>
      </c>
      <c r="D2231" s="37">
        <v>12066.49</v>
      </c>
      <c r="E2231" s="37">
        <v>12066.49</v>
      </c>
      <c r="F2231" s="37">
        <v>12066.49</v>
      </c>
      <c r="G2231" s="37">
        <v>12066.49</v>
      </c>
      <c r="H2231" s="37">
        <v>12066.49</v>
      </c>
      <c r="I2231" s="37">
        <v>12066.49</v>
      </c>
      <c r="J2231" s="37">
        <v>12066.49</v>
      </c>
      <c r="K2231" s="37">
        <v>12066.49</v>
      </c>
      <c r="L2231" s="37">
        <v>12066.49</v>
      </c>
      <c r="M2231" s="37">
        <v>12066.49</v>
      </c>
      <c r="N2231" s="37">
        <v>12066.49</v>
      </c>
      <c r="O2231" s="37">
        <v>12066.49</v>
      </c>
      <c r="P2231" s="37">
        <v>12066.49</v>
      </c>
      <c r="Q2231" s="37">
        <v>12066.49</v>
      </c>
      <c r="R2231" s="37">
        <v>12066.49</v>
      </c>
      <c r="S2231" s="37">
        <v>12066.49</v>
      </c>
    </row>
    <row r="2232" spans="2:19">
      <c r="B2232" s="6">
        <v>1978</v>
      </c>
      <c r="C2232" s="37">
        <v>6281.73</v>
      </c>
      <c r="D2232" s="37">
        <v>6281.73</v>
      </c>
      <c r="E2232" s="37">
        <v>6281.73</v>
      </c>
      <c r="F2232" s="37">
        <v>6281.73</v>
      </c>
      <c r="G2232" s="37">
        <v>6281.73</v>
      </c>
      <c r="H2232" s="37">
        <v>6281.73</v>
      </c>
      <c r="I2232" s="37">
        <v>6281.73</v>
      </c>
      <c r="J2232" s="37">
        <v>6281.73</v>
      </c>
      <c r="K2232" s="37">
        <v>6281.73</v>
      </c>
      <c r="L2232" s="37">
        <v>6281.73</v>
      </c>
      <c r="M2232" s="37">
        <v>6281.73</v>
      </c>
      <c r="N2232" s="37">
        <v>6281.73</v>
      </c>
      <c r="O2232" s="37">
        <v>6281.73</v>
      </c>
      <c r="P2232" s="37">
        <v>6281.73</v>
      </c>
      <c r="Q2232" s="37">
        <v>6281.73</v>
      </c>
      <c r="R2232" s="37">
        <v>6281.73</v>
      </c>
      <c r="S2232" s="37">
        <v>6281.73</v>
      </c>
    </row>
    <row r="2233" spans="2:19">
      <c r="B2233" s="6">
        <v>1977</v>
      </c>
      <c r="C2233" s="37">
        <v>3494.68</v>
      </c>
      <c r="D2233" s="37">
        <v>3494.68</v>
      </c>
      <c r="E2233" s="37">
        <v>3494.68</v>
      </c>
      <c r="F2233" s="37">
        <v>3494.68</v>
      </c>
      <c r="G2233" s="37">
        <v>3494.68</v>
      </c>
      <c r="H2233" s="37">
        <v>3494.68</v>
      </c>
      <c r="I2233" s="37">
        <v>3494.68</v>
      </c>
      <c r="J2233" s="37">
        <v>3494.68</v>
      </c>
      <c r="K2233" s="37">
        <v>3494.68</v>
      </c>
      <c r="L2233" s="37">
        <v>3494.68</v>
      </c>
      <c r="M2233" s="37">
        <v>3494.68</v>
      </c>
      <c r="N2233" s="37">
        <v>3494.68</v>
      </c>
      <c r="O2233" s="37">
        <v>3494.68</v>
      </c>
      <c r="P2233" s="37">
        <v>3494.68</v>
      </c>
      <c r="Q2233" s="37">
        <v>3494.68</v>
      </c>
      <c r="R2233" s="37">
        <v>3494.68</v>
      </c>
      <c r="S2233" s="37">
        <v>3494.68</v>
      </c>
    </row>
    <row r="2234" spans="2:19">
      <c r="B2234" s="6">
        <v>1976</v>
      </c>
      <c r="C2234" s="37">
        <v>16061.21</v>
      </c>
      <c r="D2234" s="37">
        <v>16061.21</v>
      </c>
      <c r="E2234" s="37">
        <v>16061.21</v>
      </c>
      <c r="F2234" s="37">
        <v>16061.21</v>
      </c>
      <c r="G2234" s="37">
        <v>16061.21</v>
      </c>
      <c r="H2234" s="37">
        <v>16061.21</v>
      </c>
      <c r="I2234" s="37">
        <v>16061.21</v>
      </c>
      <c r="J2234" s="37">
        <v>16061.21</v>
      </c>
      <c r="K2234" s="37">
        <v>16061.21</v>
      </c>
      <c r="L2234" s="37">
        <v>16061.21</v>
      </c>
      <c r="M2234" s="37">
        <v>16061.21</v>
      </c>
      <c r="N2234" s="37">
        <v>16061.21</v>
      </c>
      <c r="O2234" s="37">
        <v>16061.21</v>
      </c>
      <c r="P2234" s="37">
        <v>16061.21</v>
      </c>
      <c r="Q2234" s="37">
        <v>16061.21</v>
      </c>
      <c r="R2234" s="37">
        <v>16061.21</v>
      </c>
      <c r="S2234" s="37">
        <v>16061.21</v>
      </c>
    </row>
    <row r="2235" spans="2:19">
      <c r="B2235" s="6">
        <v>1975</v>
      </c>
      <c r="C2235" s="37">
        <v>7098.27</v>
      </c>
      <c r="D2235" s="37">
        <v>7098.27</v>
      </c>
      <c r="E2235" s="37">
        <v>7098.27</v>
      </c>
      <c r="F2235" s="37">
        <v>7098.27</v>
      </c>
      <c r="G2235" s="37">
        <v>7098.27</v>
      </c>
      <c r="H2235" s="37">
        <v>7098.27</v>
      </c>
      <c r="I2235" s="37">
        <v>7098.27</v>
      </c>
      <c r="J2235" s="37">
        <v>7098.27</v>
      </c>
      <c r="K2235" s="37">
        <v>7098.27</v>
      </c>
      <c r="L2235" s="37">
        <v>7098.27</v>
      </c>
      <c r="M2235" s="37">
        <v>7098.27</v>
      </c>
      <c r="N2235" s="37">
        <v>7098.27</v>
      </c>
      <c r="O2235" s="37">
        <v>7098.27</v>
      </c>
      <c r="P2235" s="37">
        <v>7098.27</v>
      </c>
      <c r="Q2235" s="37">
        <v>7098.27</v>
      </c>
      <c r="R2235" s="37">
        <v>7098.27</v>
      </c>
      <c r="S2235" s="37">
        <v>7098.27</v>
      </c>
    </row>
    <row r="2236" spans="2:19">
      <c r="B2236" s="6">
        <v>1974</v>
      </c>
      <c r="C2236" s="37">
        <v>16264.71</v>
      </c>
      <c r="D2236" s="37">
        <v>16264.71</v>
      </c>
      <c r="E2236" s="37">
        <v>16264.71</v>
      </c>
      <c r="F2236" s="37">
        <v>16264.71</v>
      </c>
      <c r="G2236" s="37">
        <v>16264.71</v>
      </c>
      <c r="H2236" s="37">
        <v>16264.71</v>
      </c>
      <c r="I2236" s="37">
        <v>16264.71</v>
      </c>
      <c r="J2236" s="37">
        <v>16264.71</v>
      </c>
      <c r="K2236" s="37">
        <v>16264.71</v>
      </c>
      <c r="L2236" s="37">
        <v>16264.71</v>
      </c>
      <c r="M2236" s="37">
        <v>16264.71</v>
      </c>
      <c r="N2236" s="37">
        <v>16264.71</v>
      </c>
      <c r="O2236" s="37">
        <v>16264.71</v>
      </c>
      <c r="P2236" s="37">
        <v>16264.71</v>
      </c>
      <c r="Q2236" s="37">
        <v>16264.71</v>
      </c>
      <c r="R2236" s="37">
        <v>16264.71</v>
      </c>
      <c r="S2236" s="37">
        <v>16264.71</v>
      </c>
    </row>
    <row r="2237" spans="2:19">
      <c r="B2237" s="6">
        <v>1973</v>
      </c>
      <c r="C2237" s="37">
        <v>32352.51</v>
      </c>
      <c r="D2237" s="37">
        <v>32352.51</v>
      </c>
      <c r="E2237" s="37">
        <v>32352.51</v>
      </c>
      <c r="F2237" s="37">
        <v>32352.51</v>
      </c>
      <c r="G2237" s="37">
        <v>32352.51</v>
      </c>
      <c r="H2237" s="37">
        <v>32352.51</v>
      </c>
      <c r="I2237" s="37">
        <v>32352.51</v>
      </c>
      <c r="J2237" s="37">
        <v>32352.51</v>
      </c>
      <c r="K2237" s="37">
        <v>32352.51</v>
      </c>
      <c r="L2237" s="37">
        <v>32352.51</v>
      </c>
      <c r="M2237" s="37">
        <v>32352.51</v>
      </c>
      <c r="N2237" s="37">
        <v>32352.51</v>
      </c>
      <c r="O2237" s="37">
        <v>32352.51</v>
      </c>
      <c r="P2237" s="37">
        <v>32352.51</v>
      </c>
      <c r="Q2237" s="37">
        <v>32352.51</v>
      </c>
      <c r="R2237" s="37">
        <v>32352.51</v>
      </c>
      <c r="S2237" s="37">
        <v>32352.51</v>
      </c>
    </row>
    <row r="2238" spans="2:19">
      <c r="B2238" s="6">
        <v>1972</v>
      </c>
      <c r="C2238" s="37">
        <v>25945.51</v>
      </c>
      <c r="D2238" s="37">
        <v>25945.51</v>
      </c>
      <c r="E2238" s="37">
        <v>25945.51</v>
      </c>
      <c r="F2238" s="37">
        <v>25945.51</v>
      </c>
      <c r="G2238" s="37">
        <v>25945.51</v>
      </c>
      <c r="H2238" s="37">
        <v>25945.51</v>
      </c>
      <c r="I2238" s="37">
        <v>25945.51</v>
      </c>
      <c r="J2238" s="37">
        <v>25945.51</v>
      </c>
      <c r="K2238" s="37">
        <v>25945.51</v>
      </c>
      <c r="L2238" s="37">
        <v>25945.51</v>
      </c>
      <c r="M2238" s="37">
        <v>25945.51</v>
      </c>
      <c r="N2238" s="37">
        <v>25945.51</v>
      </c>
      <c r="O2238" s="37">
        <v>25945.51</v>
      </c>
      <c r="P2238" s="37">
        <v>25945.51</v>
      </c>
      <c r="Q2238" s="37">
        <v>25945.51</v>
      </c>
      <c r="R2238" s="37">
        <v>25945.51</v>
      </c>
      <c r="S2238" s="37">
        <v>25945.51</v>
      </c>
    </row>
    <row r="2239" spans="2:19">
      <c r="B2239" s="6">
        <v>1971</v>
      </c>
      <c r="C2239" s="37">
        <v>10138.41</v>
      </c>
      <c r="D2239" s="37">
        <v>10138.41</v>
      </c>
      <c r="E2239" s="37">
        <v>10138.41</v>
      </c>
      <c r="F2239" s="37">
        <v>10138.41</v>
      </c>
      <c r="G2239" s="37">
        <v>10138.41</v>
      </c>
      <c r="H2239" s="37">
        <v>10138.41</v>
      </c>
      <c r="I2239" s="37">
        <v>10138.41</v>
      </c>
      <c r="J2239" s="37">
        <v>10138.41</v>
      </c>
      <c r="K2239" s="37">
        <v>10138.41</v>
      </c>
      <c r="L2239" s="37">
        <v>10138.41</v>
      </c>
      <c r="M2239" s="37">
        <v>10138.41</v>
      </c>
      <c r="N2239" s="37">
        <v>10138.41</v>
      </c>
      <c r="O2239" s="37">
        <v>10138.41</v>
      </c>
      <c r="P2239" s="37">
        <v>10138.41</v>
      </c>
      <c r="Q2239" s="37">
        <v>10138.41</v>
      </c>
      <c r="R2239" s="37">
        <v>10138.41</v>
      </c>
      <c r="S2239" s="37">
        <v>10138.41</v>
      </c>
    </row>
    <row r="2240" spans="2:19">
      <c r="B2240" s="6">
        <v>1970</v>
      </c>
      <c r="C2240" s="37">
        <v>3099.96</v>
      </c>
      <c r="D2240" s="37">
        <v>3099.96</v>
      </c>
      <c r="E2240" s="37">
        <v>3099.96</v>
      </c>
      <c r="F2240" s="37">
        <v>3099.96</v>
      </c>
      <c r="G2240" s="37">
        <v>3099.96</v>
      </c>
      <c r="H2240" s="37">
        <v>3099.96</v>
      </c>
      <c r="I2240" s="37">
        <v>3099.96</v>
      </c>
      <c r="J2240" s="37">
        <v>3099.96</v>
      </c>
      <c r="K2240" s="37">
        <v>3099.96</v>
      </c>
      <c r="L2240" s="37">
        <v>3099.96</v>
      </c>
      <c r="M2240" s="37">
        <v>3099.96</v>
      </c>
      <c r="N2240" s="37">
        <v>3099.96</v>
      </c>
      <c r="O2240" s="37">
        <v>3099.96</v>
      </c>
      <c r="P2240" s="37">
        <v>3099.96</v>
      </c>
      <c r="Q2240" s="37">
        <v>3099.96</v>
      </c>
      <c r="R2240" s="37">
        <v>3099.96</v>
      </c>
      <c r="S2240" s="37">
        <v>3099.96</v>
      </c>
    </row>
    <row r="2241" spans="2:19">
      <c r="B2241" s="6">
        <v>1969</v>
      </c>
      <c r="C2241" s="37">
        <v>8683.7800000000007</v>
      </c>
      <c r="D2241" s="37">
        <v>8683.7800000000007</v>
      </c>
      <c r="E2241" s="37">
        <v>8683.7800000000007</v>
      </c>
      <c r="F2241" s="37">
        <v>8683.7800000000007</v>
      </c>
      <c r="G2241" s="37">
        <v>8683.7800000000007</v>
      </c>
      <c r="H2241" s="37">
        <v>8683.7800000000007</v>
      </c>
      <c r="I2241" s="37">
        <v>8683.7800000000007</v>
      </c>
      <c r="J2241" s="37">
        <v>8683.7800000000007</v>
      </c>
      <c r="K2241" s="37">
        <v>8683.7800000000007</v>
      </c>
      <c r="L2241" s="37">
        <v>8683.7800000000007</v>
      </c>
      <c r="M2241" s="37">
        <v>8683.7800000000007</v>
      </c>
      <c r="N2241" s="37">
        <v>8683.7800000000007</v>
      </c>
      <c r="O2241" s="37">
        <v>8683.7800000000007</v>
      </c>
      <c r="P2241" s="37">
        <v>8683.7800000000007</v>
      </c>
      <c r="Q2241" s="37">
        <v>8683.7800000000007</v>
      </c>
      <c r="R2241" s="37">
        <v>8683.7800000000007</v>
      </c>
      <c r="S2241" s="37">
        <v>8683.7800000000007</v>
      </c>
    </row>
    <row r="2242" spans="2:19">
      <c r="B2242" s="6">
        <v>1968</v>
      </c>
      <c r="C2242" s="37">
        <v>6242.87</v>
      </c>
      <c r="D2242" s="37">
        <v>6242.87</v>
      </c>
      <c r="E2242" s="37">
        <v>6242.87</v>
      </c>
      <c r="F2242" s="37">
        <v>6242.87</v>
      </c>
      <c r="G2242" s="37">
        <v>6242.87</v>
      </c>
      <c r="H2242" s="37">
        <v>6242.87</v>
      </c>
      <c r="I2242" s="37">
        <v>6242.87</v>
      </c>
      <c r="J2242" s="37">
        <v>6242.87</v>
      </c>
      <c r="K2242" s="37">
        <v>6242.87</v>
      </c>
      <c r="L2242" s="37">
        <v>6242.87</v>
      </c>
      <c r="M2242" s="37">
        <v>6242.87</v>
      </c>
      <c r="N2242" s="37">
        <v>6242.87</v>
      </c>
      <c r="O2242" s="37">
        <v>6242.87</v>
      </c>
      <c r="P2242" s="37">
        <v>6242.87</v>
      </c>
      <c r="Q2242" s="37">
        <v>6242.87</v>
      </c>
      <c r="R2242" s="37">
        <v>6242.87</v>
      </c>
      <c r="S2242" s="37">
        <v>6242.87</v>
      </c>
    </row>
    <row r="2243" spans="2:19">
      <c r="B2243" s="6">
        <v>1967</v>
      </c>
      <c r="C2243" s="37">
        <v>4440.0600000000004</v>
      </c>
      <c r="D2243" s="37">
        <v>4440.0600000000004</v>
      </c>
      <c r="E2243" s="37">
        <v>4440.0600000000004</v>
      </c>
      <c r="F2243" s="37">
        <v>4440.0600000000004</v>
      </c>
      <c r="G2243" s="37">
        <v>4440.0600000000004</v>
      </c>
      <c r="H2243" s="37">
        <v>4440.0600000000004</v>
      </c>
      <c r="I2243" s="37">
        <v>4440.0600000000004</v>
      </c>
      <c r="J2243" s="37">
        <v>4440.0600000000004</v>
      </c>
      <c r="K2243" s="37">
        <v>4440.0600000000004</v>
      </c>
      <c r="L2243" s="37">
        <v>4440.0600000000004</v>
      </c>
      <c r="M2243" s="37">
        <v>4440.0600000000004</v>
      </c>
      <c r="N2243" s="37">
        <v>4440.0600000000004</v>
      </c>
      <c r="O2243" s="37">
        <v>4440.0600000000004</v>
      </c>
      <c r="P2243" s="37">
        <v>4440.0600000000004</v>
      </c>
      <c r="Q2243" s="37">
        <v>4440.0600000000004</v>
      </c>
      <c r="R2243" s="37">
        <v>4440.0600000000004</v>
      </c>
      <c r="S2243" s="37">
        <v>4440.0600000000004</v>
      </c>
    </row>
    <row r="2244" spans="2:19">
      <c r="B2244" s="6">
        <v>1966</v>
      </c>
      <c r="C2244" s="37">
        <v>6630.43</v>
      </c>
      <c r="D2244" s="37">
        <v>6630.43</v>
      </c>
      <c r="E2244" s="37">
        <v>6630.43</v>
      </c>
      <c r="F2244" s="37">
        <v>6630.43</v>
      </c>
      <c r="G2244" s="37">
        <v>6630.43</v>
      </c>
      <c r="H2244" s="37">
        <v>6630.43</v>
      </c>
      <c r="I2244" s="37">
        <v>6630.43</v>
      </c>
      <c r="J2244" s="37">
        <v>6630.43</v>
      </c>
      <c r="K2244" s="37">
        <v>6630.43</v>
      </c>
      <c r="L2244" s="37">
        <v>6630.43</v>
      </c>
      <c r="M2244" s="37">
        <v>6630.43</v>
      </c>
      <c r="N2244" s="37">
        <v>6630.43</v>
      </c>
      <c r="O2244" s="37">
        <v>6630.43</v>
      </c>
      <c r="P2244" s="37">
        <v>6630.43</v>
      </c>
      <c r="Q2244" s="37">
        <v>6630.43</v>
      </c>
      <c r="R2244" s="37">
        <v>6630.43</v>
      </c>
      <c r="S2244" s="37">
        <v>6630.43</v>
      </c>
    </row>
    <row r="2245" spans="2:19">
      <c r="B2245" s="6">
        <v>1965</v>
      </c>
      <c r="C2245" s="37">
        <v>7767.55</v>
      </c>
      <c r="D2245" s="37">
        <v>7767.55</v>
      </c>
      <c r="E2245" s="37">
        <v>7767.55</v>
      </c>
      <c r="F2245" s="37">
        <v>7767.55</v>
      </c>
      <c r="G2245" s="37">
        <v>7767.55</v>
      </c>
      <c r="H2245" s="37">
        <v>7767.55</v>
      </c>
      <c r="I2245" s="37">
        <v>7767.55</v>
      </c>
      <c r="J2245" s="37">
        <v>7767.55</v>
      </c>
      <c r="K2245" s="37">
        <v>7767.55</v>
      </c>
      <c r="L2245" s="37">
        <v>7767.55</v>
      </c>
      <c r="M2245" s="37">
        <v>7767.55</v>
      </c>
      <c r="N2245" s="37">
        <v>7767.55</v>
      </c>
      <c r="O2245" s="37">
        <v>7767.55</v>
      </c>
      <c r="P2245" s="37">
        <v>7767.55</v>
      </c>
      <c r="Q2245" s="37">
        <v>7767.55</v>
      </c>
      <c r="R2245" s="37">
        <v>7767.55</v>
      </c>
      <c r="S2245" s="37">
        <v>7767.55</v>
      </c>
    </row>
    <row r="2246" spans="2:19">
      <c r="B2246" s="6">
        <v>1964</v>
      </c>
      <c r="C2246" s="37">
        <v>10087.280000000001</v>
      </c>
      <c r="D2246" s="37">
        <v>10087.280000000001</v>
      </c>
      <c r="E2246" s="37">
        <v>10087.280000000001</v>
      </c>
      <c r="F2246" s="37">
        <v>10087.280000000001</v>
      </c>
      <c r="G2246" s="37">
        <v>10087.280000000001</v>
      </c>
      <c r="H2246" s="37">
        <v>10087.280000000001</v>
      </c>
      <c r="I2246" s="37">
        <v>10087.280000000001</v>
      </c>
      <c r="J2246" s="37">
        <v>10087.280000000001</v>
      </c>
      <c r="K2246" s="37">
        <v>10087.280000000001</v>
      </c>
      <c r="L2246" s="37">
        <v>10087.280000000001</v>
      </c>
      <c r="M2246" s="37">
        <v>10087.280000000001</v>
      </c>
      <c r="N2246" s="37">
        <v>10087.280000000001</v>
      </c>
      <c r="O2246" s="37">
        <v>10087.280000000001</v>
      </c>
      <c r="P2246" s="37">
        <v>10087.280000000001</v>
      </c>
      <c r="Q2246" s="37">
        <v>10087.280000000001</v>
      </c>
      <c r="R2246" s="37">
        <v>10087.280000000001</v>
      </c>
      <c r="S2246" s="37">
        <v>10087.280000000001</v>
      </c>
    </row>
    <row r="2247" spans="2:19">
      <c r="B2247" s="6">
        <v>1963</v>
      </c>
      <c r="C2247" s="37">
        <v>10404.790000000001</v>
      </c>
      <c r="D2247" s="37">
        <v>10404.790000000001</v>
      </c>
      <c r="E2247" s="37">
        <v>10404.790000000001</v>
      </c>
      <c r="F2247" s="37">
        <v>10404.790000000001</v>
      </c>
      <c r="G2247" s="37">
        <v>10404.790000000001</v>
      </c>
      <c r="H2247" s="37">
        <v>10404.790000000001</v>
      </c>
      <c r="I2247" s="37">
        <v>10404.790000000001</v>
      </c>
      <c r="J2247" s="37">
        <v>10404.790000000001</v>
      </c>
      <c r="K2247" s="37">
        <v>10404.790000000001</v>
      </c>
      <c r="L2247" s="37">
        <v>10404.790000000001</v>
      </c>
      <c r="M2247" s="37">
        <v>10404.790000000001</v>
      </c>
      <c r="N2247" s="37">
        <v>10404.790000000001</v>
      </c>
      <c r="O2247" s="37">
        <v>10404.790000000001</v>
      </c>
      <c r="P2247" s="37">
        <v>10404.790000000001</v>
      </c>
      <c r="Q2247" s="37">
        <v>10404.790000000001</v>
      </c>
      <c r="R2247" s="37">
        <v>10404.790000000001</v>
      </c>
      <c r="S2247" s="37">
        <v>10404.790000000001</v>
      </c>
    </row>
    <row r="2248" spans="2:19">
      <c r="B2248" s="6">
        <v>1962</v>
      </c>
      <c r="C2248" s="37">
        <v>4485.5600000000004</v>
      </c>
      <c r="D2248" s="37">
        <v>4485.5600000000004</v>
      </c>
      <c r="E2248" s="37">
        <v>4485.5600000000004</v>
      </c>
      <c r="F2248" s="37">
        <v>4485.5600000000004</v>
      </c>
      <c r="G2248" s="37">
        <v>4485.5600000000004</v>
      </c>
      <c r="H2248" s="37">
        <v>4485.5600000000004</v>
      </c>
      <c r="I2248" s="37">
        <v>4485.5600000000004</v>
      </c>
      <c r="J2248" s="37">
        <v>4485.5600000000004</v>
      </c>
      <c r="K2248" s="37">
        <v>4485.5600000000004</v>
      </c>
      <c r="L2248" s="37">
        <v>4485.5600000000004</v>
      </c>
      <c r="M2248" s="37">
        <v>4485.5600000000004</v>
      </c>
      <c r="N2248" s="37">
        <v>4485.5600000000004</v>
      </c>
      <c r="O2248" s="37">
        <v>4485.5600000000004</v>
      </c>
      <c r="P2248" s="37">
        <v>4485.5600000000004</v>
      </c>
      <c r="Q2248" s="37">
        <v>4485.5600000000004</v>
      </c>
      <c r="R2248" s="37">
        <v>4485.5600000000004</v>
      </c>
      <c r="S2248" s="37">
        <v>4485.5600000000004</v>
      </c>
    </row>
    <row r="2249" spans="2:19">
      <c r="B2249" s="6">
        <v>1961</v>
      </c>
      <c r="C2249" s="37">
        <v>0</v>
      </c>
      <c r="D2249" s="37">
        <v>0</v>
      </c>
      <c r="E2249" s="37">
        <v>0</v>
      </c>
      <c r="F2249" s="37">
        <v>0</v>
      </c>
      <c r="G2249" s="37">
        <v>0</v>
      </c>
      <c r="H2249" s="37">
        <v>0</v>
      </c>
      <c r="I2249" s="37">
        <v>0</v>
      </c>
      <c r="J2249" s="37">
        <v>0</v>
      </c>
      <c r="K2249" s="37">
        <v>0</v>
      </c>
      <c r="L2249" s="37">
        <v>0</v>
      </c>
      <c r="M2249" s="37">
        <v>0</v>
      </c>
      <c r="N2249" s="37"/>
      <c r="O2249" s="37"/>
      <c r="P2249" s="37"/>
      <c r="Q2249" s="37"/>
      <c r="R2249" s="37"/>
      <c r="S2249" s="37"/>
    </row>
    <row r="2250" spans="2:19">
      <c r="B2250" s="6">
        <v>1960</v>
      </c>
      <c r="C2250" s="37">
        <v>0</v>
      </c>
      <c r="D2250" s="37">
        <v>0</v>
      </c>
      <c r="E2250" s="37">
        <v>0</v>
      </c>
      <c r="F2250" s="37">
        <v>0</v>
      </c>
      <c r="G2250" s="37">
        <v>0</v>
      </c>
      <c r="H2250" s="37">
        <v>0</v>
      </c>
      <c r="I2250" s="37">
        <v>0</v>
      </c>
      <c r="J2250" s="37">
        <v>0</v>
      </c>
      <c r="K2250" s="37">
        <v>0</v>
      </c>
      <c r="L2250" s="37">
        <v>0</v>
      </c>
      <c r="M2250" s="37">
        <v>0</v>
      </c>
      <c r="N2250" s="37"/>
      <c r="O2250" s="37"/>
      <c r="P2250" s="37"/>
      <c r="Q2250" s="37"/>
      <c r="R2250" s="37"/>
      <c r="S2250" s="37"/>
    </row>
    <row r="2251" spans="2:19">
      <c r="B2251" s="6">
        <v>1959</v>
      </c>
      <c r="C2251" s="37">
        <v>0</v>
      </c>
      <c r="D2251" s="37">
        <v>0</v>
      </c>
      <c r="E2251" s="37">
        <v>0</v>
      </c>
      <c r="F2251" s="37">
        <v>0</v>
      </c>
      <c r="G2251" s="37">
        <v>0</v>
      </c>
      <c r="H2251" s="37">
        <v>0</v>
      </c>
      <c r="I2251" s="37">
        <v>0</v>
      </c>
      <c r="J2251" s="37">
        <v>0</v>
      </c>
      <c r="K2251" s="37">
        <v>0</v>
      </c>
      <c r="L2251" s="37">
        <v>0</v>
      </c>
      <c r="M2251" s="37">
        <v>0</v>
      </c>
      <c r="N2251" s="37"/>
      <c r="O2251" s="37"/>
      <c r="P2251" s="37"/>
      <c r="Q2251" s="37"/>
      <c r="R2251" s="37"/>
      <c r="S2251" s="37"/>
    </row>
    <row r="2252" spans="2:19">
      <c r="B2252" s="6">
        <v>1958</v>
      </c>
      <c r="C2252" s="37">
        <v>0</v>
      </c>
      <c r="D2252" s="37">
        <v>0</v>
      </c>
      <c r="E2252" s="37">
        <v>0</v>
      </c>
      <c r="F2252" s="37">
        <v>0</v>
      </c>
      <c r="G2252" s="37">
        <v>0</v>
      </c>
      <c r="H2252" s="37">
        <v>0</v>
      </c>
      <c r="I2252" s="37">
        <v>0</v>
      </c>
      <c r="J2252" s="37">
        <v>0</v>
      </c>
      <c r="K2252" s="37">
        <v>0</v>
      </c>
      <c r="L2252" s="37">
        <v>0</v>
      </c>
      <c r="M2252" s="37">
        <v>0</v>
      </c>
      <c r="N2252" s="37"/>
      <c r="O2252" s="37"/>
      <c r="P2252" s="37"/>
      <c r="Q2252" s="37"/>
      <c r="R2252" s="37"/>
      <c r="S2252" s="37"/>
    </row>
    <row r="2253" spans="2:19">
      <c r="B2253" s="6">
        <v>1957</v>
      </c>
      <c r="C2253" s="37">
        <v>0</v>
      </c>
      <c r="D2253" s="37">
        <v>0</v>
      </c>
      <c r="E2253" s="37">
        <v>0</v>
      </c>
      <c r="F2253" s="37">
        <v>0</v>
      </c>
      <c r="G2253" s="37">
        <v>0</v>
      </c>
      <c r="H2253" s="37">
        <v>0</v>
      </c>
      <c r="I2253" s="37">
        <v>0</v>
      </c>
      <c r="J2253" s="37">
        <v>0</v>
      </c>
      <c r="K2253" s="37">
        <v>0</v>
      </c>
      <c r="L2253" s="37">
        <v>0</v>
      </c>
      <c r="M2253" s="37">
        <v>0</v>
      </c>
      <c r="N2253" s="37"/>
      <c r="O2253" s="37"/>
      <c r="P2253" s="37"/>
      <c r="Q2253" s="37"/>
      <c r="R2253" s="37"/>
      <c r="S2253" s="37"/>
    </row>
    <row r="2254" spans="2:19">
      <c r="B2254" s="6">
        <v>1956</v>
      </c>
      <c r="C2254" s="37">
        <v>0</v>
      </c>
      <c r="D2254" s="37">
        <v>0</v>
      </c>
      <c r="E2254" s="37">
        <v>0</v>
      </c>
      <c r="F2254" s="37">
        <v>0</v>
      </c>
      <c r="G2254" s="37">
        <v>0</v>
      </c>
      <c r="H2254" s="37">
        <v>0</v>
      </c>
      <c r="I2254" s="37">
        <v>0</v>
      </c>
      <c r="J2254" s="37">
        <v>0</v>
      </c>
      <c r="K2254" s="37">
        <v>0</v>
      </c>
      <c r="L2254" s="37">
        <v>0</v>
      </c>
      <c r="M2254" s="37">
        <v>0</v>
      </c>
      <c r="N2254" s="37"/>
      <c r="O2254" s="37"/>
      <c r="P2254" s="37"/>
      <c r="Q2254" s="37"/>
      <c r="R2254" s="37"/>
      <c r="S2254" s="37"/>
    </row>
    <row r="2255" spans="2:19">
      <c r="B2255" s="6">
        <v>1955</v>
      </c>
      <c r="C2255" s="37">
        <v>0</v>
      </c>
      <c r="D2255" s="37">
        <v>0</v>
      </c>
      <c r="E2255" s="37">
        <v>0</v>
      </c>
      <c r="F2255" s="37">
        <v>0</v>
      </c>
      <c r="G2255" s="37">
        <v>0</v>
      </c>
      <c r="H2255" s="37">
        <v>0</v>
      </c>
      <c r="I2255" s="37">
        <v>0</v>
      </c>
      <c r="J2255" s="37">
        <v>0</v>
      </c>
      <c r="K2255" s="37">
        <v>0</v>
      </c>
      <c r="L2255" s="37">
        <v>0</v>
      </c>
      <c r="M2255" s="37">
        <v>0</v>
      </c>
      <c r="N2255" s="37"/>
      <c r="O2255" s="37"/>
      <c r="P2255" s="37"/>
      <c r="Q2255" s="37"/>
      <c r="R2255" s="37"/>
      <c r="S2255" s="37"/>
    </row>
    <row r="2256" spans="2:19">
      <c r="B2256" s="6">
        <v>1954</v>
      </c>
      <c r="C2256" s="37">
        <v>0</v>
      </c>
      <c r="D2256" s="37">
        <v>0</v>
      </c>
      <c r="E2256" s="37">
        <v>0</v>
      </c>
      <c r="F2256" s="37">
        <v>0</v>
      </c>
      <c r="G2256" s="37">
        <v>0</v>
      </c>
      <c r="H2256" s="37">
        <v>0</v>
      </c>
      <c r="I2256" s="37">
        <v>0</v>
      </c>
      <c r="J2256" s="37">
        <v>0</v>
      </c>
      <c r="K2256" s="37">
        <v>0</v>
      </c>
      <c r="L2256" s="37">
        <v>0</v>
      </c>
      <c r="M2256" s="37">
        <v>0</v>
      </c>
      <c r="N2256" s="37"/>
      <c r="O2256" s="37"/>
      <c r="P2256" s="37"/>
      <c r="Q2256" s="37"/>
      <c r="R2256" s="37"/>
      <c r="S2256" s="37"/>
    </row>
    <row r="2257" spans="2:19">
      <c r="B2257" s="6">
        <v>1953</v>
      </c>
      <c r="C2257" s="37">
        <v>0</v>
      </c>
      <c r="D2257" s="37">
        <v>0</v>
      </c>
      <c r="E2257" s="37">
        <v>0</v>
      </c>
      <c r="F2257" s="37">
        <v>0</v>
      </c>
      <c r="G2257" s="37">
        <v>0</v>
      </c>
      <c r="H2257" s="37">
        <v>0</v>
      </c>
      <c r="I2257" s="37">
        <v>0</v>
      </c>
      <c r="J2257" s="37">
        <v>0</v>
      </c>
      <c r="K2257" s="37">
        <v>0</v>
      </c>
      <c r="L2257" s="37">
        <v>0</v>
      </c>
      <c r="M2257" s="37">
        <v>0</v>
      </c>
      <c r="N2257" s="37"/>
      <c r="O2257" s="37"/>
      <c r="P2257" s="37"/>
      <c r="Q2257" s="37"/>
      <c r="R2257" s="37"/>
      <c r="S2257" s="37"/>
    </row>
    <row r="2258" spans="2:19">
      <c r="B2258" s="6">
        <v>1952</v>
      </c>
      <c r="C2258" s="37">
        <v>0</v>
      </c>
      <c r="D2258" s="37">
        <v>0</v>
      </c>
      <c r="E2258" s="37">
        <v>0</v>
      </c>
      <c r="F2258" s="37">
        <v>0</v>
      </c>
      <c r="G2258" s="37">
        <v>0</v>
      </c>
      <c r="H2258" s="37">
        <v>0</v>
      </c>
      <c r="I2258" s="37">
        <v>0</v>
      </c>
      <c r="J2258" s="37">
        <v>0</v>
      </c>
      <c r="K2258" s="37">
        <v>0</v>
      </c>
      <c r="L2258" s="37">
        <v>0</v>
      </c>
      <c r="M2258" s="37">
        <v>0</v>
      </c>
      <c r="N2258" s="37"/>
      <c r="O2258" s="37"/>
      <c r="P2258" s="37"/>
      <c r="Q2258" s="37"/>
      <c r="R2258" s="37"/>
      <c r="S2258" s="37"/>
    </row>
    <row r="2259" spans="2:19">
      <c r="B2259" s="6">
        <v>1951</v>
      </c>
      <c r="C2259" s="37">
        <v>0</v>
      </c>
      <c r="D2259" s="37">
        <v>0</v>
      </c>
      <c r="E2259" s="37">
        <v>0</v>
      </c>
      <c r="F2259" s="37">
        <v>0</v>
      </c>
      <c r="G2259" s="37">
        <v>0</v>
      </c>
      <c r="H2259" s="37">
        <v>0</v>
      </c>
      <c r="I2259" s="37">
        <v>0</v>
      </c>
      <c r="J2259" s="37">
        <v>0</v>
      </c>
      <c r="K2259" s="37">
        <v>0</v>
      </c>
      <c r="L2259" s="37">
        <v>0</v>
      </c>
      <c r="M2259" s="37">
        <v>0</v>
      </c>
      <c r="N2259" s="37"/>
      <c r="O2259" s="37"/>
      <c r="P2259" s="37"/>
      <c r="Q2259" s="37"/>
      <c r="R2259" s="37"/>
      <c r="S2259" s="37"/>
    </row>
    <row r="2260" spans="2:19">
      <c r="B2260" s="6">
        <v>1950</v>
      </c>
      <c r="C2260" s="37">
        <v>0</v>
      </c>
      <c r="D2260" s="37">
        <v>0</v>
      </c>
      <c r="E2260" s="37">
        <v>0</v>
      </c>
      <c r="F2260" s="37">
        <v>0</v>
      </c>
      <c r="G2260" s="37">
        <v>0</v>
      </c>
      <c r="H2260" s="37">
        <v>0</v>
      </c>
      <c r="I2260" s="37">
        <v>0</v>
      </c>
      <c r="J2260" s="37">
        <v>0</v>
      </c>
      <c r="K2260" s="37">
        <v>0</v>
      </c>
      <c r="L2260" s="37">
        <v>0</v>
      </c>
      <c r="M2260" s="37">
        <v>0</v>
      </c>
      <c r="N2260" s="37"/>
      <c r="O2260" s="37"/>
      <c r="P2260" s="37"/>
      <c r="Q2260" s="37"/>
      <c r="R2260" s="37"/>
      <c r="S2260" s="37"/>
    </row>
    <row r="2261" spans="2:19">
      <c r="B2261" s="6">
        <v>1949</v>
      </c>
      <c r="C2261" s="37">
        <v>0</v>
      </c>
      <c r="D2261" s="37">
        <v>0</v>
      </c>
      <c r="E2261" s="37">
        <v>0</v>
      </c>
      <c r="F2261" s="37">
        <v>0</v>
      </c>
      <c r="G2261" s="37">
        <v>0</v>
      </c>
      <c r="H2261" s="37">
        <v>0</v>
      </c>
      <c r="I2261" s="37">
        <v>0</v>
      </c>
      <c r="J2261" s="37">
        <v>0</v>
      </c>
      <c r="K2261" s="37">
        <v>0</v>
      </c>
      <c r="L2261" s="37">
        <v>0</v>
      </c>
      <c r="M2261" s="37">
        <v>0</v>
      </c>
      <c r="N2261" s="37"/>
      <c r="O2261" s="37"/>
      <c r="P2261" s="37"/>
      <c r="Q2261" s="37"/>
      <c r="R2261" s="37"/>
      <c r="S2261" s="37"/>
    </row>
    <row r="2262" spans="2:19">
      <c r="B2262" s="6">
        <v>1948</v>
      </c>
      <c r="C2262" s="37">
        <v>0</v>
      </c>
      <c r="D2262" s="37">
        <v>0</v>
      </c>
      <c r="E2262" s="37">
        <v>0</v>
      </c>
      <c r="F2262" s="37">
        <v>0</v>
      </c>
      <c r="G2262" s="37">
        <v>0</v>
      </c>
      <c r="H2262" s="37">
        <v>0</v>
      </c>
      <c r="I2262" s="37">
        <v>0</v>
      </c>
      <c r="J2262" s="37">
        <v>0</v>
      </c>
      <c r="K2262" s="37">
        <v>0</v>
      </c>
      <c r="L2262" s="37">
        <v>0</v>
      </c>
      <c r="M2262" s="37">
        <v>0</v>
      </c>
      <c r="N2262" s="37"/>
      <c r="O2262" s="37"/>
      <c r="P2262" s="37"/>
      <c r="Q2262" s="37"/>
      <c r="R2262" s="37"/>
      <c r="S2262" s="37"/>
    </row>
    <row r="2263" spans="2:19">
      <c r="B2263" s="6">
        <v>1947</v>
      </c>
      <c r="C2263" s="37">
        <v>0</v>
      </c>
      <c r="D2263" s="37">
        <v>0</v>
      </c>
      <c r="E2263" s="37">
        <v>0</v>
      </c>
      <c r="F2263" s="37">
        <v>0</v>
      </c>
      <c r="G2263" s="37">
        <v>0</v>
      </c>
      <c r="H2263" s="37">
        <v>0</v>
      </c>
      <c r="I2263" s="37">
        <v>0</v>
      </c>
      <c r="J2263" s="37">
        <v>0</v>
      </c>
      <c r="K2263" s="37">
        <v>0</v>
      </c>
      <c r="L2263" s="37">
        <v>0</v>
      </c>
      <c r="M2263" s="37">
        <v>0</v>
      </c>
      <c r="N2263" s="37"/>
      <c r="O2263" s="37"/>
      <c r="P2263" s="37"/>
      <c r="Q2263" s="37"/>
      <c r="R2263" s="37"/>
      <c r="S2263" s="37"/>
    </row>
    <row r="2264" spans="2:19">
      <c r="B2264" s="6">
        <v>1946</v>
      </c>
      <c r="C2264" s="37">
        <v>0</v>
      </c>
      <c r="D2264" s="37">
        <v>0</v>
      </c>
      <c r="E2264" s="37">
        <v>0</v>
      </c>
      <c r="F2264" s="37">
        <v>0</v>
      </c>
      <c r="G2264" s="37">
        <v>0</v>
      </c>
      <c r="H2264" s="37">
        <v>0</v>
      </c>
      <c r="I2264" s="37">
        <v>0</v>
      </c>
      <c r="J2264" s="37">
        <v>0</v>
      </c>
      <c r="K2264" s="37">
        <v>0</v>
      </c>
      <c r="L2264" s="37">
        <v>0</v>
      </c>
      <c r="M2264" s="37">
        <v>0</v>
      </c>
      <c r="N2264" s="37"/>
      <c r="O2264" s="37"/>
      <c r="P2264" s="37"/>
      <c r="Q2264" s="37"/>
      <c r="R2264" s="37"/>
      <c r="S2264" s="37"/>
    </row>
    <row r="2265" spans="2:19">
      <c r="B2265" s="6">
        <v>1945</v>
      </c>
      <c r="C2265" s="37">
        <v>0</v>
      </c>
      <c r="D2265" s="37">
        <v>0</v>
      </c>
      <c r="E2265" s="37">
        <v>0</v>
      </c>
      <c r="F2265" s="37">
        <v>0</v>
      </c>
      <c r="G2265" s="37">
        <v>0</v>
      </c>
      <c r="H2265" s="37">
        <v>0</v>
      </c>
      <c r="I2265" s="37">
        <v>0</v>
      </c>
      <c r="J2265" s="37">
        <v>0</v>
      </c>
      <c r="K2265" s="37">
        <v>0</v>
      </c>
      <c r="L2265" s="37">
        <v>0</v>
      </c>
      <c r="M2265" s="37">
        <v>0</v>
      </c>
      <c r="N2265" s="37"/>
      <c r="O2265" s="37"/>
      <c r="P2265" s="37"/>
      <c r="Q2265" s="37"/>
      <c r="R2265" s="37"/>
      <c r="S2265" s="37"/>
    </row>
    <row r="2266" spans="2:19">
      <c r="B2266" s="6">
        <v>1944</v>
      </c>
      <c r="C2266" s="37">
        <v>0</v>
      </c>
      <c r="D2266" s="37">
        <v>0</v>
      </c>
      <c r="E2266" s="37">
        <v>0</v>
      </c>
      <c r="F2266" s="37">
        <v>0</v>
      </c>
      <c r="G2266" s="37">
        <v>0</v>
      </c>
      <c r="H2266" s="37">
        <v>0</v>
      </c>
      <c r="I2266" s="37">
        <v>0</v>
      </c>
      <c r="J2266" s="37">
        <v>0</v>
      </c>
      <c r="K2266" s="37">
        <v>0</v>
      </c>
      <c r="L2266" s="37">
        <v>0</v>
      </c>
      <c r="M2266" s="37">
        <v>0</v>
      </c>
      <c r="N2266" s="37"/>
      <c r="O2266" s="37"/>
      <c r="P2266" s="37"/>
      <c r="Q2266" s="37"/>
      <c r="R2266" s="37"/>
      <c r="S2266" s="37"/>
    </row>
    <row r="2267" spans="2:19">
      <c r="B2267" s="6">
        <v>1943</v>
      </c>
      <c r="C2267" s="37">
        <v>0</v>
      </c>
      <c r="D2267" s="37">
        <v>0</v>
      </c>
      <c r="E2267" s="37">
        <v>0</v>
      </c>
      <c r="F2267" s="37">
        <v>0</v>
      </c>
      <c r="G2267" s="37">
        <v>0</v>
      </c>
      <c r="H2267" s="37">
        <v>0</v>
      </c>
      <c r="I2267" s="37">
        <v>0</v>
      </c>
      <c r="J2267" s="37">
        <v>0</v>
      </c>
      <c r="K2267" s="37">
        <v>0</v>
      </c>
      <c r="L2267" s="37">
        <v>0</v>
      </c>
      <c r="M2267" s="37">
        <v>0</v>
      </c>
      <c r="N2267" s="37"/>
      <c r="O2267" s="37"/>
      <c r="P2267" s="37"/>
      <c r="Q2267" s="37"/>
      <c r="R2267" s="37"/>
      <c r="S2267" s="37"/>
    </row>
    <row r="2268" spans="2:19">
      <c r="B2268" s="6">
        <v>1942</v>
      </c>
      <c r="C2268" s="37">
        <v>0</v>
      </c>
      <c r="D2268" s="37">
        <v>0</v>
      </c>
      <c r="E2268" s="37">
        <v>0</v>
      </c>
      <c r="F2268" s="37">
        <v>0</v>
      </c>
      <c r="G2268" s="37">
        <v>0</v>
      </c>
      <c r="H2268" s="37">
        <v>0</v>
      </c>
      <c r="I2268" s="37">
        <v>0</v>
      </c>
      <c r="J2268" s="37">
        <v>0</v>
      </c>
      <c r="K2268" s="37">
        <v>0</v>
      </c>
      <c r="L2268" s="37">
        <v>0</v>
      </c>
      <c r="M2268" s="37">
        <v>0</v>
      </c>
      <c r="N2268" s="37"/>
      <c r="O2268" s="37"/>
      <c r="P2268" s="37"/>
      <c r="Q2268" s="37"/>
      <c r="R2268" s="37"/>
      <c r="S2268" s="37"/>
    </row>
    <row r="2269" spans="2:19">
      <c r="B2269" s="6">
        <v>1941</v>
      </c>
      <c r="C2269" s="37">
        <v>0</v>
      </c>
      <c r="D2269" s="37">
        <v>0</v>
      </c>
      <c r="E2269" s="37">
        <v>0</v>
      </c>
      <c r="F2269" s="37">
        <v>0</v>
      </c>
      <c r="G2269" s="37">
        <v>0</v>
      </c>
      <c r="H2269" s="37">
        <v>0</v>
      </c>
      <c r="I2269" s="37">
        <v>0</v>
      </c>
      <c r="J2269" s="37">
        <v>0</v>
      </c>
      <c r="K2269" s="37">
        <v>0</v>
      </c>
      <c r="L2269" s="37">
        <v>0</v>
      </c>
      <c r="M2269" s="37">
        <v>0</v>
      </c>
      <c r="N2269" s="37"/>
      <c r="O2269" s="37"/>
      <c r="P2269" s="37"/>
      <c r="Q2269" s="37"/>
      <c r="R2269" s="37"/>
      <c r="S2269" s="37"/>
    </row>
    <row r="2270" spans="2:19">
      <c r="B2270" s="6">
        <v>1940</v>
      </c>
      <c r="C2270" s="37">
        <v>0</v>
      </c>
      <c r="D2270" s="37">
        <v>0</v>
      </c>
      <c r="E2270" s="37">
        <v>0</v>
      </c>
      <c r="F2270" s="37">
        <v>0</v>
      </c>
      <c r="G2270" s="37">
        <v>0</v>
      </c>
      <c r="H2270" s="37">
        <v>0</v>
      </c>
      <c r="I2270" s="37">
        <v>0</v>
      </c>
      <c r="J2270" s="37">
        <v>0</v>
      </c>
      <c r="K2270" s="37">
        <v>0</v>
      </c>
      <c r="L2270" s="37">
        <v>0</v>
      </c>
      <c r="M2270" s="37">
        <v>0</v>
      </c>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ht="25.5">
      <c r="A2281" s="75" t="s">
        <v>126</v>
      </c>
      <c r="B2281" s="7" t="s">
        <v>10</v>
      </c>
      <c r="C2281" s="8">
        <f>SUM(C2204:C2280)</f>
        <v>902231.23000000021</v>
      </c>
      <c r="D2281" s="8">
        <f>SUM(D2203:D2280)</f>
        <v>902231.23000000021</v>
      </c>
      <c r="E2281" s="8">
        <f>SUM(E2202:E2280)</f>
        <v>921162.4700000002</v>
      </c>
      <c r="F2281" s="8">
        <f>SUM(F2201:F2280)</f>
        <v>921162.4700000002</v>
      </c>
      <c r="G2281" s="8">
        <f>SUM(G2200:G2280)</f>
        <v>921162.4700000002</v>
      </c>
      <c r="H2281" s="8">
        <f>SUM(H2194:H2280)</f>
        <v>921162.4700000002</v>
      </c>
      <c r="I2281" s="8">
        <f>SUM(I2194:I2280)</f>
        <v>921162.4700000002</v>
      </c>
      <c r="J2281" s="8">
        <f t="shared" ref="J2281" si="43">SUM(J2194:J2280)</f>
        <v>921162.4700000002</v>
      </c>
      <c r="K2281" s="8">
        <f>SUM(K2194:K2280)</f>
        <v>921162.4700000002</v>
      </c>
      <c r="L2281" s="8">
        <f t="shared" ref="L2281" si="44">SUM(L2194:L2280)</f>
        <v>921162.4700000002</v>
      </c>
      <c r="M2281" s="8">
        <f>SUM(M2194:M2280)</f>
        <v>921162.4700000002</v>
      </c>
      <c r="N2281" s="11">
        <f>SUM(N2189:N2280)</f>
        <v>921162.4700000002</v>
      </c>
      <c r="O2281" s="11">
        <f>SUM(O2189:O2280)</f>
        <v>921162.4700000002</v>
      </c>
      <c r="P2281" s="11">
        <f>SUM(P2189:P2280)</f>
        <v>921162.4700000002</v>
      </c>
      <c r="Q2281" s="11">
        <f>SUM(Q2189:Q2280)</f>
        <v>921162.4700000002</v>
      </c>
      <c r="R2281" s="11">
        <f>SUM(R2188:R2280)</f>
        <v>951760.15000000037</v>
      </c>
      <c r="S2281" s="11">
        <f>SUM(S2188:S2280)</f>
        <v>951760.15000000037</v>
      </c>
    </row>
    <row r="2282" spans="1:19">
      <c r="A2282" s="76"/>
      <c r="B2282" s="7"/>
      <c r="C2282" s="8"/>
      <c r="D2282" s="8"/>
      <c r="E2282" s="8"/>
      <c r="F2282" s="8"/>
      <c r="G2282" s="8"/>
      <c r="H2282" s="8"/>
      <c r="I2282" s="8"/>
      <c r="J2282" s="8"/>
      <c r="K2282" s="8"/>
      <c r="L2282" s="8"/>
      <c r="M2282" s="10"/>
    </row>
    <row r="2283" spans="1:19">
      <c r="A2283" s="77" t="s">
        <v>127</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127</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128</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v>14362.03</v>
      </c>
      <c r="O2383" s="37">
        <v>14362.03</v>
      </c>
      <c r="P2383" s="37">
        <v>14362.03</v>
      </c>
      <c r="Q2383" s="37">
        <v>14362.03</v>
      </c>
      <c r="R2383" s="37">
        <v>14362.03</v>
      </c>
      <c r="S2383" s="37">
        <v>14362.03</v>
      </c>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v>635840.4</v>
      </c>
      <c r="L2386" s="37">
        <v>635840.4</v>
      </c>
      <c r="M2386" s="37">
        <v>635840.4</v>
      </c>
      <c r="N2386" s="37">
        <v>635840.4</v>
      </c>
      <c r="O2386" s="37">
        <v>635840.4</v>
      </c>
      <c r="P2386" s="37">
        <v>635840.4</v>
      </c>
      <c r="Q2386" s="37">
        <v>635840.4</v>
      </c>
      <c r="R2386" s="37">
        <v>635840.4</v>
      </c>
      <c r="S2386" s="37">
        <v>635840.4</v>
      </c>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v>373167.98</v>
      </c>
      <c r="J2388" s="37">
        <v>373167.98</v>
      </c>
      <c r="K2388" s="37">
        <v>373167.98</v>
      </c>
      <c r="L2388" s="37">
        <v>373167.98</v>
      </c>
      <c r="M2388" s="37">
        <v>373167.98</v>
      </c>
      <c r="N2388" s="37">
        <v>373167.98</v>
      </c>
      <c r="O2388" s="37">
        <v>373167.98</v>
      </c>
      <c r="P2388" s="37">
        <v>373167.98</v>
      </c>
      <c r="Q2388" s="37">
        <v>373167.98</v>
      </c>
      <c r="R2388" s="37">
        <v>373167.98</v>
      </c>
      <c r="S2388" s="37">
        <v>373167.98</v>
      </c>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v>22104.75</v>
      </c>
      <c r="F2392" s="37">
        <v>22104.75</v>
      </c>
      <c r="G2392" s="37">
        <v>22104.75</v>
      </c>
      <c r="H2392" s="37">
        <v>22104.75</v>
      </c>
      <c r="I2392" s="37">
        <v>22104.75</v>
      </c>
      <c r="J2392" s="37">
        <v>22104.75</v>
      </c>
      <c r="K2392" s="37">
        <v>22104.75</v>
      </c>
      <c r="L2392" s="37">
        <v>22104.75</v>
      </c>
      <c r="M2392" s="37">
        <v>22104.75</v>
      </c>
      <c r="N2392" s="37">
        <v>22104.75</v>
      </c>
      <c r="O2392" s="37">
        <v>22104.75</v>
      </c>
      <c r="P2392" s="37">
        <v>22104.75</v>
      </c>
      <c r="Q2392" s="37">
        <v>22104.75</v>
      </c>
      <c r="R2392" s="37">
        <v>22104.75</v>
      </c>
      <c r="S2392" s="37">
        <v>22104.75</v>
      </c>
    </row>
    <row r="2393" spans="2:19">
      <c r="B2393" s="6">
        <v>2007</v>
      </c>
      <c r="C2393" s="36"/>
      <c r="D2393" s="37">
        <v>28233.69</v>
      </c>
      <c r="E2393" s="37">
        <v>28233.69</v>
      </c>
      <c r="F2393" s="37">
        <v>28233.69</v>
      </c>
      <c r="G2393" s="37">
        <v>28233.69</v>
      </c>
      <c r="H2393" s="37">
        <v>28233.69</v>
      </c>
      <c r="I2393" s="37">
        <v>50984.17</v>
      </c>
      <c r="J2393" s="37">
        <v>50984.17</v>
      </c>
      <c r="K2393" s="37">
        <v>50984.17</v>
      </c>
      <c r="L2393" s="37">
        <v>50984.17</v>
      </c>
      <c r="M2393" s="37">
        <v>50984.17</v>
      </c>
      <c r="N2393" s="37">
        <v>50984.17</v>
      </c>
      <c r="O2393" s="37">
        <v>50984.17</v>
      </c>
      <c r="P2393" s="37">
        <v>50984.17</v>
      </c>
      <c r="Q2393" s="37">
        <v>50984.17</v>
      </c>
      <c r="R2393" s="37">
        <v>50984.17</v>
      </c>
      <c r="S2393" s="37">
        <v>50984.17</v>
      </c>
    </row>
    <row r="2394" spans="2:19">
      <c r="B2394" s="6">
        <v>2006</v>
      </c>
      <c r="C2394" s="37">
        <v>0</v>
      </c>
      <c r="D2394" s="37">
        <v>0</v>
      </c>
      <c r="E2394" s="37">
        <v>0</v>
      </c>
      <c r="F2394" s="37">
        <v>0</v>
      </c>
      <c r="G2394" s="37">
        <v>0</v>
      </c>
      <c r="H2394" s="37">
        <v>0</v>
      </c>
      <c r="I2394" s="37">
        <v>0</v>
      </c>
      <c r="J2394" s="37">
        <v>0</v>
      </c>
      <c r="K2394" s="37">
        <v>0</v>
      </c>
      <c r="L2394" s="37">
        <v>0</v>
      </c>
      <c r="M2394" s="37">
        <v>0</v>
      </c>
      <c r="N2394" s="37"/>
      <c r="O2394" s="37"/>
      <c r="P2394" s="37"/>
      <c r="Q2394" s="37"/>
      <c r="R2394" s="37"/>
      <c r="S2394" s="37"/>
    </row>
    <row r="2395" spans="2:19">
      <c r="B2395" s="6">
        <v>2005</v>
      </c>
      <c r="C2395" s="37">
        <v>349701.36</v>
      </c>
      <c r="D2395" s="37">
        <v>349701.36</v>
      </c>
      <c r="E2395" s="37">
        <v>349701.36</v>
      </c>
      <c r="F2395" s="37">
        <v>349701.36</v>
      </c>
      <c r="G2395" s="37">
        <v>349701.36</v>
      </c>
      <c r="H2395" s="37">
        <v>349701.36</v>
      </c>
      <c r="I2395" s="37">
        <v>349701.36</v>
      </c>
      <c r="J2395" s="37">
        <v>349701.36</v>
      </c>
      <c r="K2395" s="37">
        <v>349701.36</v>
      </c>
      <c r="L2395" s="37">
        <v>349701.36</v>
      </c>
      <c r="M2395" s="37">
        <v>349701.36</v>
      </c>
      <c r="N2395" s="37">
        <v>349701.36</v>
      </c>
      <c r="O2395" s="37">
        <v>349701.36</v>
      </c>
      <c r="P2395" s="37">
        <v>349701.36</v>
      </c>
      <c r="Q2395" s="37">
        <v>349701.36</v>
      </c>
      <c r="R2395" s="37">
        <v>349701.36</v>
      </c>
      <c r="S2395" s="37">
        <v>349701.36</v>
      </c>
    </row>
    <row r="2396" spans="2:19">
      <c r="B2396" s="6">
        <v>2004</v>
      </c>
      <c r="C2396" s="37">
        <v>0</v>
      </c>
      <c r="D2396" s="37">
        <v>0</v>
      </c>
      <c r="E2396" s="37">
        <v>0</v>
      </c>
      <c r="F2396" s="37">
        <v>0</v>
      </c>
      <c r="G2396" s="37">
        <v>0</v>
      </c>
      <c r="H2396" s="37">
        <v>0</v>
      </c>
      <c r="I2396" s="37">
        <v>0</v>
      </c>
      <c r="J2396" s="37">
        <v>0</v>
      </c>
      <c r="K2396" s="37">
        <v>0</v>
      </c>
      <c r="L2396" s="37">
        <v>0</v>
      </c>
      <c r="M2396" s="37">
        <v>0</v>
      </c>
      <c r="N2396" s="37"/>
      <c r="O2396" s="37"/>
      <c r="P2396" s="37"/>
      <c r="Q2396" s="37"/>
      <c r="R2396" s="37"/>
      <c r="S2396" s="37"/>
    </row>
    <row r="2397" spans="2:19">
      <c r="B2397" s="6">
        <v>2003</v>
      </c>
      <c r="C2397" s="37">
        <v>202657.76</v>
      </c>
      <c r="D2397" s="37">
        <v>202657.76</v>
      </c>
      <c r="E2397" s="37">
        <v>202657.76</v>
      </c>
      <c r="F2397" s="37">
        <v>202657.76</v>
      </c>
      <c r="G2397" s="37">
        <v>202657.76</v>
      </c>
      <c r="H2397" s="37">
        <v>202657.76</v>
      </c>
      <c r="I2397" s="37">
        <v>202657.76</v>
      </c>
      <c r="J2397" s="37">
        <v>202657.76</v>
      </c>
      <c r="K2397" s="37">
        <v>202657.76</v>
      </c>
      <c r="L2397" s="37">
        <v>202657.76</v>
      </c>
      <c r="M2397" s="37">
        <v>202657.76</v>
      </c>
      <c r="N2397" s="37">
        <v>202657.76</v>
      </c>
      <c r="O2397" s="37">
        <v>202657.76</v>
      </c>
      <c r="P2397" s="37">
        <v>202657.76</v>
      </c>
      <c r="Q2397" s="37">
        <v>202657.76</v>
      </c>
      <c r="R2397" s="37">
        <v>202657.76</v>
      </c>
      <c r="S2397" s="37">
        <v>202657.76</v>
      </c>
    </row>
    <row r="2398" spans="2:19">
      <c r="B2398" s="6">
        <v>2002</v>
      </c>
      <c r="C2398" s="37">
        <v>268696.98</v>
      </c>
      <c r="D2398" s="37">
        <v>268696.98</v>
      </c>
      <c r="E2398" s="37">
        <v>268696.98</v>
      </c>
      <c r="F2398" s="37">
        <v>268696.98</v>
      </c>
      <c r="G2398" s="37">
        <v>268696.98</v>
      </c>
      <c r="H2398" s="37">
        <v>268696.98</v>
      </c>
      <c r="I2398" s="37">
        <v>268696.98</v>
      </c>
      <c r="J2398" s="37">
        <v>268696.98</v>
      </c>
      <c r="K2398" s="37">
        <v>268696.98</v>
      </c>
      <c r="L2398" s="37">
        <v>268696.98</v>
      </c>
      <c r="M2398" s="37">
        <v>268696.98</v>
      </c>
      <c r="N2398" s="37">
        <v>268696.98</v>
      </c>
      <c r="O2398" s="37">
        <v>268696.98</v>
      </c>
      <c r="P2398" s="37">
        <v>268696.98</v>
      </c>
      <c r="Q2398" s="37">
        <v>268696.98</v>
      </c>
      <c r="R2398" s="37">
        <v>268696.98</v>
      </c>
      <c r="S2398" s="37">
        <v>268696.98</v>
      </c>
    </row>
    <row r="2399" spans="2:19">
      <c r="B2399" s="6">
        <v>2001</v>
      </c>
      <c r="C2399" s="37">
        <v>144499.96</v>
      </c>
      <c r="D2399" s="37">
        <v>144499.96</v>
      </c>
      <c r="E2399" s="37">
        <v>144499.96</v>
      </c>
      <c r="F2399" s="37">
        <v>144499.96</v>
      </c>
      <c r="G2399" s="37">
        <v>144499.96</v>
      </c>
      <c r="H2399" s="37">
        <v>144499.96</v>
      </c>
      <c r="I2399" s="37">
        <v>144499.96</v>
      </c>
      <c r="J2399" s="37">
        <v>144499.96</v>
      </c>
      <c r="K2399" s="37">
        <v>144499.96</v>
      </c>
      <c r="L2399" s="37">
        <v>144499.96</v>
      </c>
      <c r="M2399" s="37">
        <v>144499.96</v>
      </c>
      <c r="N2399" s="37">
        <v>144499.96</v>
      </c>
      <c r="O2399" s="37">
        <v>144499.96</v>
      </c>
      <c r="P2399" s="37">
        <v>144499.96</v>
      </c>
      <c r="Q2399" s="37">
        <v>144499.96</v>
      </c>
      <c r="R2399" s="37">
        <v>144499.96</v>
      </c>
      <c r="S2399" s="37">
        <v>144499.96</v>
      </c>
    </row>
    <row r="2400" spans="2:19">
      <c r="B2400" s="6">
        <v>2000</v>
      </c>
      <c r="C2400" s="37">
        <v>424725.80999999994</v>
      </c>
      <c r="D2400" s="37">
        <v>424725.80999999994</v>
      </c>
      <c r="E2400" s="37">
        <v>424725.80999999994</v>
      </c>
      <c r="F2400" s="37">
        <v>424725.80999999994</v>
      </c>
      <c r="G2400" s="37">
        <v>424725.80999999994</v>
      </c>
      <c r="H2400" s="37">
        <v>424725.80999999994</v>
      </c>
      <c r="I2400" s="37">
        <v>424725.80999999994</v>
      </c>
      <c r="J2400" s="37">
        <v>424725.80999999994</v>
      </c>
      <c r="K2400" s="37">
        <v>424725.80999999994</v>
      </c>
      <c r="L2400" s="37">
        <v>424725.80999999994</v>
      </c>
      <c r="M2400" s="37">
        <v>424725.80999999994</v>
      </c>
      <c r="N2400" s="37">
        <v>424725.81</v>
      </c>
      <c r="O2400" s="37">
        <v>424725.81</v>
      </c>
      <c r="P2400" s="37">
        <v>424725.81</v>
      </c>
      <c r="Q2400" s="37">
        <v>424725.81</v>
      </c>
      <c r="R2400" s="37">
        <v>424725.81</v>
      </c>
      <c r="S2400" s="37">
        <v>424725.81</v>
      </c>
    </row>
    <row r="2401" spans="2:19">
      <c r="B2401" s="6">
        <v>1999</v>
      </c>
      <c r="C2401" s="37">
        <v>0</v>
      </c>
      <c r="D2401" s="37">
        <v>0</v>
      </c>
      <c r="E2401" s="37">
        <v>0</v>
      </c>
      <c r="F2401" s="37">
        <v>0</v>
      </c>
      <c r="G2401" s="37">
        <v>0</v>
      </c>
      <c r="H2401" s="37">
        <v>0</v>
      </c>
      <c r="I2401" s="37">
        <v>0</v>
      </c>
      <c r="J2401" s="37">
        <v>0</v>
      </c>
      <c r="K2401" s="37">
        <v>0</v>
      </c>
      <c r="L2401" s="37">
        <v>0</v>
      </c>
      <c r="M2401" s="37">
        <v>0</v>
      </c>
      <c r="N2401" s="37"/>
      <c r="O2401" s="37"/>
      <c r="P2401" s="37"/>
      <c r="Q2401" s="37"/>
      <c r="R2401" s="37"/>
      <c r="S2401" s="37"/>
    </row>
    <row r="2402" spans="2:19">
      <c r="B2402" s="6">
        <v>1998</v>
      </c>
      <c r="C2402" s="37">
        <v>0</v>
      </c>
      <c r="D2402" s="37">
        <v>0</v>
      </c>
      <c r="E2402" s="37">
        <v>0</v>
      </c>
      <c r="F2402" s="37">
        <v>0</v>
      </c>
      <c r="G2402" s="37">
        <v>0</v>
      </c>
      <c r="H2402" s="37">
        <v>0</v>
      </c>
      <c r="I2402" s="37">
        <v>0</v>
      </c>
      <c r="J2402" s="37">
        <v>0</v>
      </c>
      <c r="K2402" s="37">
        <v>0</v>
      </c>
      <c r="L2402" s="37">
        <v>0</v>
      </c>
      <c r="M2402" s="37">
        <v>0</v>
      </c>
      <c r="N2402" s="37"/>
      <c r="O2402" s="37"/>
      <c r="P2402" s="37"/>
      <c r="Q2402" s="37"/>
      <c r="R2402" s="37"/>
      <c r="S2402" s="37"/>
    </row>
    <row r="2403" spans="2:19">
      <c r="B2403" s="6">
        <v>1997</v>
      </c>
      <c r="C2403" s="37">
        <v>0</v>
      </c>
      <c r="D2403" s="37">
        <v>0</v>
      </c>
      <c r="E2403" s="37">
        <v>0</v>
      </c>
      <c r="F2403" s="37">
        <v>0</v>
      </c>
      <c r="G2403" s="37">
        <v>0</v>
      </c>
      <c r="H2403" s="37">
        <v>0</v>
      </c>
      <c r="I2403" s="37">
        <v>0</v>
      </c>
      <c r="J2403" s="37">
        <v>0</v>
      </c>
      <c r="K2403" s="37">
        <v>0</v>
      </c>
      <c r="L2403" s="37">
        <v>0</v>
      </c>
      <c r="M2403" s="37">
        <v>0</v>
      </c>
      <c r="N2403" s="37"/>
      <c r="O2403" s="37"/>
      <c r="P2403" s="37"/>
      <c r="Q2403" s="37"/>
      <c r="R2403" s="37"/>
      <c r="S2403" s="37"/>
    </row>
    <row r="2404" spans="2:19">
      <c r="B2404" s="6">
        <v>1996</v>
      </c>
      <c r="C2404" s="37">
        <v>0</v>
      </c>
      <c r="D2404" s="37">
        <v>0</v>
      </c>
      <c r="E2404" s="37">
        <v>0</v>
      </c>
      <c r="F2404" s="37">
        <v>0</v>
      </c>
      <c r="G2404" s="37">
        <v>0</v>
      </c>
      <c r="H2404" s="37">
        <v>0</v>
      </c>
      <c r="I2404" s="37">
        <v>0</v>
      </c>
      <c r="J2404" s="37">
        <v>0</v>
      </c>
      <c r="K2404" s="37">
        <v>0</v>
      </c>
      <c r="L2404" s="37">
        <v>0</v>
      </c>
      <c r="M2404" s="37">
        <v>0</v>
      </c>
      <c r="N2404" s="37"/>
      <c r="O2404" s="37"/>
      <c r="P2404" s="37"/>
      <c r="Q2404" s="37"/>
      <c r="R2404" s="37"/>
      <c r="S2404" s="37"/>
    </row>
    <row r="2405" spans="2:19">
      <c r="B2405" s="6">
        <v>1995</v>
      </c>
      <c r="C2405" s="37">
        <v>0</v>
      </c>
      <c r="D2405" s="37">
        <v>0</v>
      </c>
      <c r="E2405" s="37">
        <v>0</v>
      </c>
      <c r="F2405" s="37">
        <v>0</v>
      </c>
      <c r="G2405" s="37">
        <v>0</v>
      </c>
      <c r="H2405" s="37">
        <v>0</v>
      </c>
      <c r="I2405" s="37">
        <v>0</v>
      </c>
      <c r="J2405" s="37">
        <v>0</v>
      </c>
      <c r="K2405" s="37">
        <v>0</v>
      </c>
      <c r="L2405" s="37">
        <v>0</v>
      </c>
      <c r="M2405" s="37">
        <v>0</v>
      </c>
      <c r="N2405" s="37"/>
      <c r="O2405" s="37"/>
      <c r="P2405" s="37"/>
      <c r="Q2405" s="37"/>
      <c r="R2405" s="37"/>
      <c r="S2405" s="37"/>
    </row>
    <row r="2406" spans="2:19">
      <c r="B2406" s="6">
        <v>1994</v>
      </c>
      <c r="C2406" s="37">
        <v>0</v>
      </c>
      <c r="D2406" s="37">
        <v>0</v>
      </c>
      <c r="E2406" s="37">
        <v>0</v>
      </c>
      <c r="F2406" s="37">
        <v>0</v>
      </c>
      <c r="G2406" s="37">
        <v>0</v>
      </c>
      <c r="H2406" s="37">
        <v>0</v>
      </c>
      <c r="I2406" s="37">
        <v>0</v>
      </c>
      <c r="J2406" s="37">
        <v>0</v>
      </c>
      <c r="K2406" s="37">
        <v>0</v>
      </c>
      <c r="L2406" s="37">
        <v>0</v>
      </c>
      <c r="M2406" s="37">
        <v>0</v>
      </c>
      <c r="N2406" s="37"/>
      <c r="O2406" s="37"/>
      <c r="P2406" s="37"/>
      <c r="Q2406" s="37"/>
      <c r="R2406" s="37"/>
      <c r="S2406" s="37"/>
    </row>
    <row r="2407" spans="2:19">
      <c r="B2407" s="6">
        <v>1993</v>
      </c>
      <c r="C2407" s="37">
        <v>0</v>
      </c>
      <c r="D2407" s="37">
        <v>0</v>
      </c>
      <c r="E2407" s="37">
        <v>0</v>
      </c>
      <c r="F2407" s="37">
        <v>0</v>
      </c>
      <c r="G2407" s="37">
        <v>0</v>
      </c>
      <c r="H2407" s="37">
        <v>0</v>
      </c>
      <c r="I2407" s="37">
        <v>0</v>
      </c>
      <c r="J2407" s="37">
        <v>0</v>
      </c>
      <c r="K2407" s="37">
        <v>0</v>
      </c>
      <c r="L2407" s="37">
        <v>0</v>
      </c>
      <c r="M2407" s="37">
        <v>0</v>
      </c>
      <c r="N2407" s="37"/>
      <c r="O2407" s="37"/>
      <c r="P2407" s="37"/>
      <c r="Q2407" s="37"/>
      <c r="R2407" s="37"/>
      <c r="S2407" s="37"/>
    </row>
    <row r="2408" spans="2:19">
      <c r="B2408" s="6">
        <v>1992</v>
      </c>
      <c r="C2408" s="37">
        <v>0</v>
      </c>
      <c r="D2408" s="37">
        <v>0</v>
      </c>
      <c r="E2408" s="37">
        <v>0</v>
      </c>
      <c r="F2408" s="37">
        <v>0</v>
      </c>
      <c r="G2408" s="37">
        <v>0</v>
      </c>
      <c r="H2408" s="37">
        <v>0</v>
      </c>
      <c r="I2408" s="37">
        <v>0</v>
      </c>
      <c r="J2408" s="37">
        <v>0</v>
      </c>
      <c r="K2408" s="37">
        <v>0</v>
      </c>
      <c r="L2408" s="37">
        <v>0</v>
      </c>
      <c r="M2408" s="37">
        <v>0</v>
      </c>
      <c r="N2408" s="37"/>
      <c r="O2408" s="37"/>
      <c r="P2408" s="37"/>
      <c r="Q2408" s="37"/>
      <c r="R2408" s="37"/>
      <c r="S2408" s="37"/>
    </row>
    <row r="2409" spans="2:19">
      <c r="B2409" s="6">
        <v>1991</v>
      </c>
      <c r="C2409" s="37">
        <v>0</v>
      </c>
      <c r="D2409" s="37">
        <v>0</v>
      </c>
      <c r="E2409" s="37">
        <v>0</v>
      </c>
      <c r="F2409" s="37">
        <v>0</v>
      </c>
      <c r="G2409" s="37">
        <v>0</v>
      </c>
      <c r="H2409" s="37">
        <v>0</v>
      </c>
      <c r="I2409" s="37">
        <v>0</v>
      </c>
      <c r="J2409" s="37">
        <v>0</v>
      </c>
      <c r="K2409" s="37">
        <v>0</v>
      </c>
      <c r="L2409" s="37">
        <v>0</v>
      </c>
      <c r="M2409" s="37">
        <v>0</v>
      </c>
      <c r="N2409" s="37"/>
      <c r="O2409" s="37"/>
      <c r="P2409" s="37"/>
      <c r="Q2409" s="37"/>
      <c r="R2409" s="37"/>
      <c r="S2409" s="37"/>
    </row>
    <row r="2410" spans="2:19">
      <c r="B2410" s="6">
        <v>1990</v>
      </c>
      <c r="C2410" s="37">
        <v>0</v>
      </c>
      <c r="D2410" s="37">
        <v>0</v>
      </c>
      <c r="E2410" s="37">
        <v>0</v>
      </c>
      <c r="F2410" s="37">
        <v>0</v>
      </c>
      <c r="G2410" s="37">
        <v>0</v>
      </c>
      <c r="H2410" s="37">
        <v>0</v>
      </c>
      <c r="I2410" s="37">
        <v>0</v>
      </c>
      <c r="J2410" s="37">
        <v>0</v>
      </c>
      <c r="K2410" s="37">
        <v>0</v>
      </c>
      <c r="L2410" s="37">
        <v>0</v>
      </c>
      <c r="M2410" s="37">
        <v>0</v>
      </c>
      <c r="N2410" s="37"/>
      <c r="O2410" s="37"/>
      <c r="P2410" s="37"/>
      <c r="Q2410" s="37"/>
      <c r="R2410" s="37"/>
      <c r="S2410" s="37"/>
    </row>
    <row r="2411" spans="2:19">
      <c r="B2411" s="6">
        <v>1989</v>
      </c>
      <c r="C2411" s="37">
        <v>0</v>
      </c>
      <c r="D2411" s="37">
        <v>0</v>
      </c>
      <c r="E2411" s="37">
        <v>0</v>
      </c>
      <c r="F2411" s="37">
        <v>0</v>
      </c>
      <c r="G2411" s="37">
        <v>0</v>
      </c>
      <c r="H2411" s="37">
        <v>0</v>
      </c>
      <c r="I2411" s="37">
        <v>0</v>
      </c>
      <c r="J2411" s="37">
        <v>0</v>
      </c>
      <c r="K2411" s="37">
        <v>0</v>
      </c>
      <c r="L2411" s="37">
        <v>0</v>
      </c>
      <c r="M2411" s="37">
        <v>0</v>
      </c>
      <c r="N2411" s="37"/>
      <c r="O2411" s="37"/>
      <c r="P2411" s="37"/>
      <c r="Q2411" s="37"/>
      <c r="R2411" s="37"/>
      <c r="S2411" s="37"/>
    </row>
    <row r="2412" spans="2:19">
      <c r="B2412" s="6">
        <v>1988</v>
      </c>
      <c r="C2412" s="37">
        <v>0</v>
      </c>
      <c r="D2412" s="37">
        <v>0</v>
      </c>
      <c r="E2412" s="37">
        <v>0</v>
      </c>
      <c r="F2412" s="37">
        <v>0</v>
      </c>
      <c r="G2412" s="37">
        <v>0</v>
      </c>
      <c r="H2412" s="37">
        <v>0</v>
      </c>
      <c r="I2412" s="37">
        <v>0</v>
      </c>
      <c r="J2412" s="37">
        <v>0</v>
      </c>
      <c r="K2412" s="37">
        <v>0</v>
      </c>
      <c r="L2412" s="37">
        <v>0</v>
      </c>
      <c r="M2412" s="37">
        <v>0</v>
      </c>
      <c r="N2412" s="37"/>
      <c r="O2412" s="37"/>
      <c r="P2412" s="37"/>
      <c r="Q2412" s="37"/>
      <c r="R2412" s="37"/>
      <c r="S2412" s="37"/>
    </row>
    <row r="2413" spans="2:19">
      <c r="B2413" s="6">
        <v>1987</v>
      </c>
      <c r="C2413" s="37">
        <v>0</v>
      </c>
      <c r="D2413" s="37">
        <v>0</v>
      </c>
      <c r="E2413" s="37">
        <v>0</v>
      </c>
      <c r="F2413" s="37">
        <v>0</v>
      </c>
      <c r="G2413" s="37">
        <v>0</v>
      </c>
      <c r="H2413" s="37">
        <v>0</v>
      </c>
      <c r="I2413" s="37">
        <v>0</v>
      </c>
      <c r="J2413" s="37">
        <v>0</v>
      </c>
      <c r="K2413" s="37">
        <v>0</v>
      </c>
      <c r="L2413" s="37">
        <v>0</v>
      </c>
      <c r="M2413" s="37">
        <v>0</v>
      </c>
      <c r="N2413" s="37"/>
      <c r="O2413" s="37"/>
      <c r="P2413" s="37"/>
      <c r="Q2413" s="37"/>
      <c r="R2413" s="37"/>
      <c r="S2413" s="37"/>
    </row>
    <row r="2414" spans="2:19">
      <c r="B2414" s="6">
        <v>1986</v>
      </c>
      <c r="C2414" s="37">
        <v>0</v>
      </c>
      <c r="D2414" s="37">
        <v>0</v>
      </c>
      <c r="E2414" s="37">
        <v>0</v>
      </c>
      <c r="F2414" s="37">
        <v>0</v>
      </c>
      <c r="G2414" s="37">
        <v>0</v>
      </c>
      <c r="H2414" s="37">
        <v>0</v>
      </c>
      <c r="I2414" s="37">
        <v>0</v>
      </c>
      <c r="J2414" s="37">
        <v>0</v>
      </c>
      <c r="K2414" s="37">
        <v>0</v>
      </c>
      <c r="L2414" s="37">
        <v>0</v>
      </c>
      <c r="M2414" s="37">
        <v>0</v>
      </c>
      <c r="N2414" s="37"/>
      <c r="O2414" s="37"/>
      <c r="P2414" s="37"/>
      <c r="Q2414" s="37"/>
      <c r="R2414" s="37"/>
      <c r="S2414" s="37"/>
    </row>
    <row r="2415" spans="2:19">
      <c r="B2415" s="6">
        <v>1985</v>
      </c>
      <c r="C2415" s="37">
        <v>0</v>
      </c>
      <c r="D2415" s="37">
        <v>0</v>
      </c>
      <c r="E2415" s="37">
        <v>0</v>
      </c>
      <c r="F2415" s="37">
        <v>0</v>
      </c>
      <c r="G2415" s="37">
        <v>0</v>
      </c>
      <c r="H2415" s="37">
        <v>0</v>
      </c>
      <c r="I2415" s="37">
        <v>0</v>
      </c>
      <c r="J2415" s="37">
        <v>0</v>
      </c>
      <c r="K2415" s="37">
        <v>0</v>
      </c>
      <c r="L2415" s="37">
        <v>0</v>
      </c>
      <c r="M2415" s="37">
        <v>0</v>
      </c>
      <c r="N2415" s="37"/>
      <c r="O2415" s="37"/>
      <c r="P2415" s="37"/>
      <c r="Q2415" s="37"/>
      <c r="R2415" s="37"/>
      <c r="S2415" s="37"/>
    </row>
    <row r="2416" spans="2:19">
      <c r="B2416" s="6">
        <v>1984</v>
      </c>
      <c r="C2416" s="37">
        <v>0</v>
      </c>
      <c r="D2416" s="37">
        <v>0</v>
      </c>
      <c r="E2416" s="37">
        <v>0</v>
      </c>
      <c r="F2416" s="37">
        <v>0</v>
      </c>
      <c r="G2416" s="37">
        <v>0</v>
      </c>
      <c r="H2416" s="37">
        <v>0</v>
      </c>
      <c r="I2416" s="37">
        <v>0</v>
      </c>
      <c r="J2416" s="37">
        <v>0</v>
      </c>
      <c r="K2416" s="37">
        <v>0</v>
      </c>
      <c r="L2416" s="37">
        <v>0</v>
      </c>
      <c r="M2416" s="37">
        <v>0</v>
      </c>
      <c r="N2416" s="37"/>
      <c r="O2416" s="37"/>
      <c r="P2416" s="37"/>
      <c r="Q2416" s="37"/>
      <c r="R2416" s="37"/>
      <c r="S2416" s="37"/>
    </row>
    <row r="2417" spans="2:19">
      <c r="B2417" s="6">
        <v>1983</v>
      </c>
      <c r="C2417" s="37">
        <v>0</v>
      </c>
      <c r="D2417" s="37">
        <v>0</v>
      </c>
      <c r="E2417" s="37">
        <v>0</v>
      </c>
      <c r="F2417" s="37">
        <v>0</v>
      </c>
      <c r="G2417" s="37">
        <v>0</v>
      </c>
      <c r="H2417" s="37">
        <v>0</v>
      </c>
      <c r="I2417" s="37">
        <v>0</v>
      </c>
      <c r="J2417" s="37">
        <v>0</v>
      </c>
      <c r="K2417" s="37">
        <v>0</v>
      </c>
      <c r="L2417" s="37">
        <v>0</v>
      </c>
      <c r="M2417" s="37">
        <v>0</v>
      </c>
      <c r="N2417" s="37"/>
      <c r="O2417" s="37"/>
      <c r="P2417" s="37"/>
      <c r="Q2417" s="37"/>
      <c r="R2417" s="37"/>
      <c r="S2417" s="37"/>
    </row>
    <row r="2418" spans="2:19">
      <c r="B2418" s="6">
        <v>1982</v>
      </c>
      <c r="C2418" s="37">
        <v>0</v>
      </c>
      <c r="D2418" s="37">
        <v>0</v>
      </c>
      <c r="E2418" s="37">
        <v>0</v>
      </c>
      <c r="F2418" s="37">
        <v>0</v>
      </c>
      <c r="G2418" s="37">
        <v>0</v>
      </c>
      <c r="H2418" s="37">
        <v>0</v>
      </c>
      <c r="I2418" s="37">
        <v>0</v>
      </c>
      <c r="J2418" s="37">
        <v>0</v>
      </c>
      <c r="K2418" s="37">
        <v>0</v>
      </c>
      <c r="L2418" s="37">
        <v>0</v>
      </c>
      <c r="M2418" s="37">
        <v>0</v>
      </c>
      <c r="N2418" s="37"/>
      <c r="O2418" s="37"/>
      <c r="P2418" s="37"/>
      <c r="Q2418" s="37"/>
      <c r="R2418" s="37"/>
      <c r="S2418" s="37"/>
    </row>
    <row r="2419" spans="2:19">
      <c r="B2419" s="6">
        <v>1981</v>
      </c>
      <c r="C2419" s="37">
        <v>0</v>
      </c>
      <c r="D2419" s="37">
        <v>0</v>
      </c>
      <c r="E2419" s="37">
        <v>0</v>
      </c>
      <c r="F2419" s="37">
        <v>0</v>
      </c>
      <c r="G2419" s="37">
        <v>0</v>
      </c>
      <c r="H2419" s="37">
        <v>0</v>
      </c>
      <c r="I2419" s="37">
        <v>0</v>
      </c>
      <c r="J2419" s="37">
        <v>0</v>
      </c>
      <c r="K2419" s="37">
        <v>0</v>
      </c>
      <c r="L2419" s="37">
        <v>0</v>
      </c>
      <c r="M2419" s="37">
        <v>0</v>
      </c>
      <c r="N2419" s="37"/>
      <c r="O2419" s="37"/>
      <c r="P2419" s="37"/>
      <c r="Q2419" s="37"/>
      <c r="R2419" s="37"/>
      <c r="S2419" s="37"/>
    </row>
    <row r="2420" spans="2:19">
      <c r="B2420" s="6">
        <v>1980</v>
      </c>
      <c r="C2420" s="37">
        <v>0</v>
      </c>
      <c r="D2420" s="37">
        <v>0</v>
      </c>
      <c r="E2420" s="37">
        <v>0</v>
      </c>
      <c r="F2420" s="37">
        <v>0</v>
      </c>
      <c r="G2420" s="37">
        <v>0</v>
      </c>
      <c r="H2420" s="37">
        <v>0</v>
      </c>
      <c r="I2420" s="37">
        <v>0</v>
      </c>
      <c r="J2420" s="37">
        <v>0</v>
      </c>
      <c r="K2420" s="37">
        <v>0</v>
      </c>
      <c r="L2420" s="37">
        <v>0</v>
      </c>
      <c r="M2420" s="37">
        <v>0</v>
      </c>
      <c r="N2420" s="37"/>
      <c r="O2420" s="37"/>
      <c r="P2420" s="37"/>
      <c r="Q2420" s="37"/>
      <c r="R2420" s="37"/>
      <c r="S2420" s="37"/>
    </row>
    <row r="2421" spans="2:19">
      <c r="B2421" s="6">
        <v>1979</v>
      </c>
      <c r="C2421" s="37">
        <v>0</v>
      </c>
      <c r="D2421" s="37">
        <v>0</v>
      </c>
      <c r="E2421" s="37">
        <v>0</v>
      </c>
      <c r="F2421" s="37">
        <v>0</v>
      </c>
      <c r="G2421" s="37">
        <v>0</v>
      </c>
      <c r="H2421" s="37">
        <v>0</v>
      </c>
      <c r="I2421" s="37">
        <v>0</v>
      </c>
      <c r="J2421" s="37">
        <v>0</v>
      </c>
      <c r="K2421" s="37">
        <v>0</v>
      </c>
      <c r="L2421" s="37">
        <v>0</v>
      </c>
      <c r="M2421" s="37">
        <v>0</v>
      </c>
      <c r="N2421" s="37"/>
      <c r="O2421" s="37"/>
      <c r="P2421" s="37"/>
      <c r="Q2421" s="37"/>
      <c r="R2421" s="37"/>
      <c r="S2421" s="37"/>
    </row>
    <row r="2422" spans="2:19">
      <c r="B2422" s="6">
        <v>1978</v>
      </c>
      <c r="C2422" s="37">
        <v>0</v>
      </c>
      <c r="D2422" s="37">
        <v>0</v>
      </c>
      <c r="E2422" s="37">
        <v>0</v>
      </c>
      <c r="F2422" s="37">
        <v>0</v>
      </c>
      <c r="G2422" s="37">
        <v>0</v>
      </c>
      <c r="H2422" s="37">
        <v>0</v>
      </c>
      <c r="I2422" s="37">
        <v>0</v>
      </c>
      <c r="J2422" s="37">
        <v>0</v>
      </c>
      <c r="K2422" s="37">
        <v>0</v>
      </c>
      <c r="L2422" s="37">
        <v>0</v>
      </c>
      <c r="M2422" s="37">
        <v>0</v>
      </c>
      <c r="N2422" s="37"/>
      <c r="O2422" s="37"/>
      <c r="P2422" s="37"/>
      <c r="Q2422" s="37"/>
      <c r="R2422" s="37"/>
      <c r="S2422" s="37"/>
    </row>
    <row r="2423" spans="2:19">
      <c r="B2423" s="6">
        <v>1977</v>
      </c>
      <c r="C2423" s="37">
        <v>0</v>
      </c>
      <c r="D2423" s="37">
        <v>0</v>
      </c>
      <c r="E2423" s="37">
        <v>0</v>
      </c>
      <c r="F2423" s="37">
        <v>0</v>
      </c>
      <c r="G2423" s="37">
        <v>0</v>
      </c>
      <c r="H2423" s="37">
        <v>0</v>
      </c>
      <c r="I2423" s="37">
        <v>0</v>
      </c>
      <c r="J2423" s="37">
        <v>0</v>
      </c>
      <c r="K2423" s="37">
        <v>0</v>
      </c>
      <c r="L2423" s="37">
        <v>0</v>
      </c>
      <c r="M2423" s="37">
        <v>0</v>
      </c>
      <c r="N2423" s="37"/>
      <c r="O2423" s="37"/>
      <c r="P2423" s="37"/>
      <c r="Q2423" s="37"/>
      <c r="R2423" s="37"/>
      <c r="S2423" s="37"/>
    </row>
    <row r="2424" spans="2:19">
      <c r="B2424" s="6">
        <v>1976</v>
      </c>
      <c r="C2424" s="37">
        <v>0</v>
      </c>
      <c r="D2424" s="37">
        <v>0</v>
      </c>
      <c r="E2424" s="37">
        <v>0</v>
      </c>
      <c r="F2424" s="37">
        <v>0</v>
      </c>
      <c r="G2424" s="37">
        <v>0</v>
      </c>
      <c r="H2424" s="37">
        <v>0</v>
      </c>
      <c r="I2424" s="37">
        <v>0</v>
      </c>
      <c r="J2424" s="37">
        <v>0</v>
      </c>
      <c r="K2424" s="37">
        <v>0</v>
      </c>
      <c r="L2424" s="37">
        <v>0</v>
      </c>
      <c r="M2424" s="37">
        <v>0</v>
      </c>
      <c r="N2424" s="37"/>
      <c r="O2424" s="37"/>
      <c r="P2424" s="37"/>
      <c r="Q2424" s="37"/>
      <c r="R2424" s="37"/>
      <c r="S2424" s="37"/>
    </row>
    <row r="2425" spans="2:19">
      <c r="B2425" s="6">
        <v>1975</v>
      </c>
      <c r="C2425" s="37">
        <v>0</v>
      </c>
      <c r="D2425" s="37">
        <v>0</v>
      </c>
      <c r="E2425" s="37">
        <v>0</v>
      </c>
      <c r="F2425" s="37">
        <v>0</v>
      </c>
      <c r="G2425" s="37">
        <v>0</v>
      </c>
      <c r="H2425" s="37">
        <v>0</v>
      </c>
      <c r="I2425" s="37">
        <v>0</v>
      </c>
      <c r="J2425" s="37">
        <v>0</v>
      </c>
      <c r="K2425" s="37">
        <v>0</v>
      </c>
      <c r="L2425" s="37">
        <v>0</v>
      </c>
      <c r="M2425" s="37">
        <v>0</v>
      </c>
      <c r="N2425" s="37"/>
      <c r="O2425" s="37"/>
      <c r="P2425" s="37"/>
      <c r="Q2425" s="37"/>
      <c r="R2425" s="37"/>
      <c r="S2425" s="37"/>
    </row>
    <row r="2426" spans="2:19">
      <c r="B2426" s="6">
        <v>1974</v>
      </c>
      <c r="C2426" s="37">
        <v>0</v>
      </c>
      <c r="D2426" s="37">
        <v>0</v>
      </c>
      <c r="E2426" s="37">
        <v>0</v>
      </c>
      <c r="F2426" s="37">
        <v>0</v>
      </c>
      <c r="G2426" s="37">
        <v>0</v>
      </c>
      <c r="H2426" s="37">
        <v>0</v>
      </c>
      <c r="I2426" s="37">
        <v>0</v>
      </c>
      <c r="J2426" s="37">
        <v>0</v>
      </c>
      <c r="K2426" s="37">
        <v>0</v>
      </c>
      <c r="L2426" s="37">
        <v>0</v>
      </c>
      <c r="M2426" s="37">
        <v>0</v>
      </c>
      <c r="N2426" s="37"/>
      <c r="O2426" s="37"/>
      <c r="P2426" s="37"/>
      <c r="Q2426" s="37"/>
      <c r="R2426" s="37"/>
      <c r="S2426" s="37"/>
    </row>
    <row r="2427" spans="2:19">
      <c r="B2427" s="6">
        <v>1973</v>
      </c>
      <c r="C2427" s="37">
        <v>0</v>
      </c>
      <c r="D2427" s="37">
        <v>0</v>
      </c>
      <c r="E2427" s="37">
        <v>0</v>
      </c>
      <c r="F2427" s="37">
        <v>0</v>
      </c>
      <c r="G2427" s="37">
        <v>0</v>
      </c>
      <c r="H2427" s="37">
        <v>0</v>
      </c>
      <c r="I2427" s="37">
        <v>0</v>
      </c>
      <c r="J2427" s="37">
        <v>0</v>
      </c>
      <c r="K2427" s="37">
        <v>0</v>
      </c>
      <c r="L2427" s="37">
        <v>0</v>
      </c>
      <c r="M2427" s="37">
        <v>0</v>
      </c>
      <c r="N2427" s="37"/>
      <c r="O2427" s="37"/>
      <c r="P2427" s="37"/>
      <c r="Q2427" s="37"/>
      <c r="R2427" s="37"/>
      <c r="S2427" s="37"/>
    </row>
    <row r="2428" spans="2:19">
      <c r="B2428" s="6">
        <v>1972</v>
      </c>
      <c r="C2428" s="37">
        <v>0</v>
      </c>
      <c r="D2428" s="37">
        <v>0</v>
      </c>
      <c r="E2428" s="37">
        <v>0</v>
      </c>
      <c r="F2428" s="37">
        <v>0</v>
      </c>
      <c r="G2428" s="37">
        <v>0</v>
      </c>
      <c r="H2428" s="37">
        <v>0</v>
      </c>
      <c r="I2428" s="37">
        <v>0</v>
      </c>
      <c r="J2428" s="37">
        <v>0</v>
      </c>
      <c r="K2428" s="37">
        <v>0</v>
      </c>
      <c r="L2428" s="37">
        <v>0</v>
      </c>
      <c r="M2428" s="37">
        <v>0</v>
      </c>
      <c r="N2428" s="37"/>
      <c r="O2428" s="37"/>
      <c r="P2428" s="37"/>
      <c r="Q2428" s="37"/>
      <c r="R2428" s="37"/>
      <c r="S2428" s="37"/>
    </row>
    <row r="2429" spans="2:19">
      <c r="B2429" s="6">
        <v>1971</v>
      </c>
      <c r="C2429" s="37">
        <v>0</v>
      </c>
      <c r="D2429" s="37">
        <v>0</v>
      </c>
      <c r="E2429" s="37">
        <v>0</v>
      </c>
      <c r="F2429" s="37">
        <v>0</v>
      </c>
      <c r="G2429" s="37">
        <v>0</v>
      </c>
      <c r="H2429" s="37">
        <v>0</v>
      </c>
      <c r="I2429" s="37">
        <v>0</v>
      </c>
      <c r="J2429" s="37">
        <v>0</v>
      </c>
      <c r="K2429" s="37">
        <v>0</v>
      </c>
      <c r="L2429" s="37">
        <v>0</v>
      </c>
      <c r="M2429" s="37">
        <v>0</v>
      </c>
      <c r="N2429" s="37"/>
      <c r="O2429" s="37"/>
      <c r="P2429" s="37"/>
      <c r="Q2429" s="37"/>
      <c r="R2429" s="37"/>
      <c r="S2429" s="37"/>
    </row>
    <row r="2430" spans="2:19">
      <c r="B2430" s="6">
        <v>1970</v>
      </c>
      <c r="C2430" s="37">
        <v>0</v>
      </c>
      <c r="D2430" s="37">
        <v>0</v>
      </c>
      <c r="E2430" s="37">
        <v>0</v>
      </c>
      <c r="F2430" s="37">
        <v>0</v>
      </c>
      <c r="G2430" s="37">
        <v>0</v>
      </c>
      <c r="H2430" s="37">
        <v>0</v>
      </c>
      <c r="I2430" s="37">
        <v>0</v>
      </c>
      <c r="J2430" s="37">
        <v>0</v>
      </c>
      <c r="K2430" s="37">
        <v>0</v>
      </c>
      <c r="L2430" s="37">
        <v>0</v>
      </c>
      <c r="M2430" s="37">
        <v>0</v>
      </c>
      <c r="N2430" s="37"/>
      <c r="O2430" s="37"/>
      <c r="P2430" s="37"/>
      <c r="Q2430" s="37"/>
      <c r="R2430" s="37"/>
      <c r="S2430" s="37"/>
    </row>
    <row r="2431" spans="2:19">
      <c r="B2431" s="6">
        <v>1969</v>
      </c>
      <c r="C2431" s="37">
        <v>0</v>
      </c>
      <c r="D2431" s="37">
        <v>0</v>
      </c>
      <c r="E2431" s="37">
        <v>0</v>
      </c>
      <c r="F2431" s="37">
        <v>0</v>
      </c>
      <c r="G2431" s="37">
        <v>0</v>
      </c>
      <c r="H2431" s="37">
        <v>0</v>
      </c>
      <c r="I2431" s="37">
        <v>0</v>
      </c>
      <c r="J2431" s="37">
        <v>0</v>
      </c>
      <c r="K2431" s="37">
        <v>0</v>
      </c>
      <c r="L2431" s="37">
        <v>0</v>
      </c>
      <c r="M2431" s="37">
        <v>0</v>
      </c>
      <c r="N2431" s="37"/>
      <c r="O2431" s="37"/>
      <c r="P2431" s="37"/>
      <c r="Q2431" s="37"/>
      <c r="R2431" s="37"/>
      <c r="S2431" s="37"/>
    </row>
    <row r="2432" spans="2:19">
      <c r="B2432" s="6">
        <v>1968</v>
      </c>
      <c r="C2432" s="37">
        <v>0</v>
      </c>
      <c r="D2432" s="37">
        <v>0</v>
      </c>
      <c r="E2432" s="37">
        <v>0</v>
      </c>
      <c r="F2432" s="37">
        <v>0</v>
      </c>
      <c r="G2432" s="37">
        <v>0</v>
      </c>
      <c r="H2432" s="37">
        <v>0</v>
      </c>
      <c r="I2432" s="37">
        <v>0</v>
      </c>
      <c r="J2432" s="37">
        <v>0</v>
      </c>
      <c r="K2432" s="37">
        <v>0</v>
      </c>
      <c r="L2432" s="37">
        <v>0</v>
      </c>
      <c r="M2432" s="37">
        <v>0</v>
      </c>
      <c r="N2432" s="37"/>
      <c r="O2432" s="37"/>
      <c r="P2432" s="37"/>
      <c r="Q2432" s="37"/>
      <c r="R2432" s="37"/>
      <c r="S2432" s="37"/>
    </row>
    <row r="2433" spans="2:19">
      <c r="B2433" s="6">
        <v>1967</v>
      </c>
      <c r="C2433" s="37">
        <v>0</v>
      </c>
      <c r="D2433" s="37">
        <v>0</v>
      </c>
      <c r="E2433" s="37">
        <v>0</v>
      </c>
      <c r="F2433" s="37">
        <v>0</v>
      </c>
      <c r="G2433" s="37">
        <v>0</v>
      </c>
      <c r="H2433" s="37">
        <v>0</v>
      </c>
      <c r="I2433" s="37">
        <v>0</v>
      </c>
      <c r="J2433" s="37">
        <v>0</v>
      </c>
      <c r="K2433" s="37">
        <v>0</v>
      </c>
      <c r="L2433" s="37">
        <v>0</v>
      </c>
      <c r="M2433" s="37">
        <v>0</v>
      </c>
      <c r="N2433" s="37"/>
      <c r="O2433" s="37"/>
      <c r="P2433" s="37"/>
      <c r="Q2433" s="37"/>
      <c r="R2433" s="37"/>
      <c r="S2433" s="37"/>
    </row>
    <row r="2434" spans="2:19">
      <c r="B2434" s="6">
        <v>1966</v>
      </c>
      <c r="C2434" s="37">
        <v>0</v>
      </c>
      <c r="D2434" s="37">
        <v>0</v>
      </c>
      <c r="E2434" s="37">
        <v>0</v>
      </c>
      <c r="F2434" s="37">
        <v>0</v>
      </c>
      <c r="G2434" s="37">
        <v>0</v>
      </c>
      <c r="H2434" s="37">
        <v>0</v>
      </c>
      <c r="I2434" s="37">
        <v>0</v>
      </c>
      <c r="J2434" s="37">
        <v>0</v>
      </c>
      <c r="K2434" s="37">
        <v>0</v>
      </c>
      <c r="L2434" s="37">
        <v>0</v>
      </c>
      <c r="M2434" s="37">
        <v>0</v>
      </c>
      <c r="N2434" s="37"/>
      <c r="O2434" s="37"/>
      <c r="P2434" s="37"/>
      <c r="Q2434" s="37"/>
      <c r="R2434" s="37"/>
      <c r="S2434" s="37"/>
    </row>
    <row r="2435" spans="2:19">
      <c r="B2435" s="6">
        <v>1965</v>
      </c>
      <c r="C2435" s="37">
        <v>0</v>
      </c>
      <c r="D2435" s="37">
        <v>0</v>
      </c>
      <c r="E2435" s="37">
        <v>0</v>
      </c>
      <c r="F2435" s="37">
        <v>0</v>
      </c>
      <c r="G2435" s="37">
        <v>0</v>
      </c>
      <c r="H2435" s="37">
        <v>0</v>
      </c>
      <c r="I2435" s="37">
        <v>0</v>
      </c>
      <c r="J2435" s="37">
        <v>0</v>
      </c>
      <c r="K2435" s="37">
        <v>0</v>
      </c>
      <c r="L2435" s="37">
        <v>0</v>
      </c>
      <c r="M2435" s="37">
        <v>0</v>
      </c>
      <c r="N2435" s="37"/>
      <c r="O2435" s="37"/>
      <c r="P2435" s="37"/>
      <c r="Q2435" s="37"/>
      <c r="R2435" s="37"/>
      <c r="S2435" s="37"/>
    </row>
    <row r="2436" spans="2:19">
      <c r="B2436" s="6">
        <v>1964</v>
      </c>
      <c r="C2436" s="37">
        <v>0</v>
      </c>
      <c r="D2436" s="37">
        <v>0</v>
      </c>
      <c r="E2436" s="37">
        <v>0</v>
      </c>
      <c r="F2436" s="37">
        <v>0</v>
      </c>
      <c r="G2436" s="37">
        <v>0</v>
      </c>
      <c r="H2436" s="37">
        <v>0</v>
      </c>
      <c r="I2436" s="37">
        <v>0</v>
      </c>
      <c r="J2436" s="37">
        <v>0</v>
      </c>
      <c r="K2436" s="37">
        <v>0</v>
      </c>
      <c r="L2436" s="37">
        <v>0</v>
      </c>
      <c r="M2436" s="37">
        <v>0</v>
      </c>
      <c r="N2436" s="37"/>
      <c r="O2436" s="37"/>
      <c r="P2436" s="37"/>
      <c r="Q2436" s="37"/>
      <c r="R2436" s="37"/>
      <c r="S2436" s="37"/>
    </row>
    <row r="2437" spans="2:19">
      <c r="B2437" s="6">
        <v>1963</v>
      </c>
      <c r="C2437" s="37">
        <v>0</v>
      </c>
      <c r="D2437" s="37">
        <v>0</v>
      </c>
      <c r="E2437" s="37">
        <v>0</v>
      </c>
      <c r="F2437" s="37">
        <v>0</v>
      </c>
      <c r="G2437" s="37">
        <v>0</v>
      </c>
      <c r="H2437" s="37">
        <v>0</v>
      </c>
      <c r="I2437" s="37">
        <v>0</v>
      </c>
      <c r="J2437" s="37">
        <v>0</v>
      </c>
      <c r="K2437" s="37">
        <v>0</v>
      </c>
      <c r="L2437" s="37">
        <v>0</v>
      </c>
      <c r="M2437" s="37">
        <v>0</v>
      </c>
      <c r="N2437" s="37"/>
      <c r="O2437" s="37"/>
      <c r="P2437" s="37"/>
      <c r="Q2437" s="37"/>
      <c r="R2437" s="37"/>
      <c r="S2437" s="37"/>
    </row>
    <row r="2438" spans="2:19">
      <c r="B2438" s="6">
        <v>1962</v>
      </c>
      <c r="C2438" s="37">
        <v>0</v>
      </c>
      <c r="D2438" s="37">
        <v>0</v>
      </c>
      <c r="E2438" s="37">
        <v>0</v>
      </c>
      <c r="F2438" s="37">
        <v>0</v>
      </c>
      <c r="G2438" s="37">
        <v>0</v>
      </c>
      <c r="H2438" s="37">
        <v>0</v>
      </c>
      <c r="I2438" s="37">
        <v>0</v>
      </c>
      <c r="J2438" s="37">
        <v>0</v>
      </c>
      <c r="K2438" s="37">
        <v>0</v>
      </c>
      <c r="L2438" s="37">
        <v>0</v>
      </c>
      <c r="M2438" s="37">
        <v>0</v>
      </c>
      <c r="N2438" s="37"/>
      <c r="O2438" s="37"/>
      <c r="P2438" s="37"/>
      <c r="Q2438" s="37"/>
      <c r="R2438" s="37"/>
      <c r="S2438" s="37"/>
    </row>
    <row r="2439" spans="2:19">
      <c r="B2439" s="6">
        <v>1961</v>
      </c>
      <c r="C2439" s="37">
        <v>0</v>
      </c>
      <c r="D2439" s="37">
        <v>0</v>
      </c>
      <c r="E2439" s="37">
        <v>0</v>
      </c>
      <c r="F2439" s="37">
        <v>0</v>
      </c>
      <c r="G2439" s="37">
        <v>0</v>
      </c>
      <c r="H2439" s="37">
        <v>0</v>
      </c>
      <c r="I2439" s="37">
        <v>0</v>
      </c>
      <c r="J2439" s="37">
        <v>0</v>
      </c>
      <c r="K2439" s="37">
        <v>0</v>
      </c>
      <c r="L2439" s="37">
        <v>0</v>
      </c>
      <c r="M2439" s="37">
        <v>0</v>
      </c>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128</v>
      </c>
      <c r="B2471" s="7" t="s">
        <v>10</v>
      </c>
      <c r="C2471" s="8">
        <f>SUM(C2394:C2470)</f>
        <v>1390281.8699999999</v>
      </c>
      <c r="D2471" s="8">
        <f>SUM(D2393:D2470)</f>
        <v>1418515.56</v>
      </c>
      <c r="E2471" s="8">
        <f>SUM(E2392:E2470)</f>
        <v>1440620.31</v>
      </c>
      <c r="F2471" s="8">
        <f>SUM(F2391:F2470)</f>
        <v>1440620.31</v>
      </c>
      <c r="G2471" s="8">
        <f>SUM(G2390:G2470)</f>
        <v>1440620.31</v>
      </c>
      <c r="H2471" s="8">
        <f>SUM(H2384:H2470)</f>
        <v>1440620.31</v>
      </c>
      <c r="I2471" s="8">
        <f>SUM(I2384:I2470)</f>
        <v>1836538.77</v>
      </c>
      <c r="J2471" s="8">
        <f t="shared" ref="J2471" si="47">SUM(J2384:J2470)</f>
        <v>1836538.77</v>
      </c>
      <c r="K2471" s="8">
        <f>SUM(K2384:K2470)</f>
        <v>2472379.17</v>
      </c>
      <c r="L2471" s="8">
        <f t="shared" ref="L2471" si="48">SUM(L2384:L2470)</f>
        <v>2472379.17</v>
      </c>
      <c r="M2471" s="8">
        <f>SUM(M2384:M2470)</f>
        <v>2472379.17</v>
      </c>
      <c r="N2471" s="11">
        <f>SUM(N2379:N2470)</f>
        <v>2486741.1999999997</v>
      </c>
      <c r="O2471" s="11">
        <f>SUM(O2379:O2470)</f>
        <v>2486741.1999999997</v>
      </c>
      <c r="P2471" s="11">
        <f>SUM(P2379:P2470)</f>
        <v>2486741.1999999997</v>
      </c>
      <c r="Q2471" s="11">
        <f>SUM(Q2379:Q2470)</f>
        <v>2486741.1999999997</v>
      </c>
      <c r="R2471" s="11">
        <f>SUM(R2378:R2470)</f>
        <v>2486741.1999999997</v>
      </c>
      <c r="S2471" s="11">
        <f>SUM(S2378:S2470)</f>
        <v>2486741.1999999997</v>
      </c>
    </row>
    <row r="2472" spans="1:19">
      <c r="A2472" s="76"/>
      <c r="B2472" s="7"/>
      <c r="C2472" s="8"/>
      <c r="D2472" s="8"/>
      <c r="E2472" s="8"/>
      <c r="F2472" s="8"/>
      <c r="G2472" s="8"/>
      <c r="H2472" s="8"/>
      <c r="I2472" s="8"/>
      <c r="J2472" s="8"/>
      <c r="K2472" s="8"/>
      <c r="L2472" s="8"/>
      <c r="M2472" s="10"/>
    </row>
    <row r="2473" spans="1:19">
      <c r="A2473" s="77" t="s">
        <v>129</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129</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c r="A2568" s="77" t="s">
        <v>130</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c r="A2661" s="75" t="s">
        <v>130</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25.5">
      <c r="A2663" s="77" t="s">
        <v>131</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25.5">
      <c r="A2756" s="75" t="s">
        <v>131</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ht="51">
      <c r="A2758" s="77" t="s">
        <v>132</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ht="51">
      <c r="A2851" s="75" t="s">
        <v>132</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c r="A2853" s="77" t="s">
        <v>133</v>
      </c>
      <c r="B2853" s="6">
        <v>2022</v>
      </c>
      <c r="C2853" s="36"/>
      <c r="D2853" s="36"/>
      <c r="E2853" s="36"/>
      <c r="F2853" s="36"/>
      <c r="G2853" s="36"/>
      <c r="H2853" s="36"/>
      <c r="I2853" s="36"/>
      <c r="J2853" s="36"/>
      <c r="K2853" s="36"/>
      <c r="L2853" s="36"/>
      <c r="M2853" s="36"/>
      <c r="N2853" s="36"/>
      <c r="O2853" s="36"/>
      <c r="P2853" s="36"/>
      <c r="Q2853" s="36"/>
      <c r="R2853" s="74"/>
      <c r="S2853" s="37">
        <v>149243.63</v>
      </c>
    </row>
    <row r="2854" spans="1:19">
      <c r="A2854" s="38"/>
      <c r="B2854" s="6">
        <v>2021</v>
      </c>
      <c r="C2854" s="36"/>
      <c r="D2854" s="36"/>
      <c r="E2854" s="36"/>
      <c r="F2854" s="36"/>
      <c r="G2854" s="36"/>
      <c r="H2854" s="36"/>
      <c r="I2854" s="36"/>
      <c r="J2854" s="36"/>
      <c r="K2854" s="36"/>
      <c r="L2854" s="36"/>
      <c r="M2854" s="36"/>
      <c r="N2854" s="36"/>
      <c r="O2854" s="36"/>
      <c r="P2854" s="36"/>
      <c r="Q2854" s="36"/>
      <c r="R2854" s="37">
        <v>54652.61</v>
      </c>
      <c r="S2854" s="37">
        <v>54652.61</v>
      </c>
    </row>
    <row r="2855" spans="1:19">
      <c r="B2855" s="6">
        <v>2020</v>
      </c>
      <c r="C2855" s="36"/>
      <c r="D2855" s="36"/>
      <c r="E2855" s="36"/>
      <c r="F2855" s="36"/>
      <c r="G2855" s="36"/>
      <c r="H2855" s="36"/>
      <c r="I2855" s="36"/>
      <c r="J2855" s="36"/>
      <c r="K2855" s="36"/>
      <c r="L2855" s="36"/>
      <c r="M2855" s="36"/>
      <c r="N2855" s="36"/>
      <c r="O2855" s="36"/>
      <c r="P2855" s="36"/>
      <c r="Q2855" s="37">
        <v>187084.35</v>
      </c>
      <c r="R2855" s="37">
        <v>191286.03</v>
      </c>
      <c r="S2855" s="37">
        <v>198334.32</v>
      </c>
    </row>
    <row r="2856" spans="1:19">
      <c r="A2856" s="40"/>
      <c r="B2856" s="6">
        <v>2019</v>
      </c>
      <c r="C2856" s="36"/>
      <c r="D2856" s="36"/>
      <c r="E2856" s="36"/>
      <c r="F2856" s="36"/>
      <c r="G2856" s="36"/>
      <c r="H2856" s="36"/>
      <c r="I2856" s="36"/>
      <c r="J2856" s="36"/>
      <c r="K2856" s="36"/>
      <c r="L2856" s="36"/>
      <c r="M2856" s="36"/>
      <c r="N2856" s="36"/>
      <c r="O2856" s="36"/>
      <c r="P2856" s="37">
        <v>121863.6</v>
      </c>
      <c r="Q2856" s="37">
        <v>121863.6</v>
      </c>
      <c r="R2856" s="37">
        <v>121863.6</v>
      </c>
      <c r="S2856" s="37">
        <v>121863.6</v>
      </c>
    </row>
    <row r="2857" spans="1:19">
      <c r="A2857" s="40"/>
      <c r="B2857" s="6">
        <v>2018</v>
      </c>
      <c r="C2857" s="36"/>
      <c r="D2857" s="36"/>
      <c r="E2857" s="36"/>
      <c r="F2857" s="36"/>
      <c r="G2857" s="36"/>
      <c r="H2857" s="36"/>
      <c r="I2857" s="36"/>
      <c r="J2857" s="36"/>
      <c r="K2857" s="36"/>
      <c r="L2857" s="36"/>
      <c r="M2857" s="36"/>
      <c r="N2857" s="36"/>
      <c r="O2857" s="37">
        <v>73444.820000000007</v>
      </c>
      <c r="P2857" s="37">
        <v>73444.820000000007</v>
      </c>
      <c r="Q2857" s="37">
        <v>73444.820000000007</v>
      </c>
      <c r="R2857" s="37">
        <v>73444.820000000007</v>
      </c>
      <c r="S2857" s="37">
        <v>73444.820000000007</v>
      </c>
    </row>
    <row r="2858" spans="1:19">
      <c r="A2858" s="40"/>
      <c r="B2858" s="6">
        <v>2017</v>
      </c>
      <c r="C2858" s="36"/>
      <c r="D2858" s="36"/>
      <c r="E2858" s="36"/>
      <c r="F2858" s="36"/>
      <c r="G2858" s="36"/>
      <c r="H2858" s="36"/>
      <c r="I2858" s="36"/>
      <c r="J2858" s="36"/>
      <c r="K2858" s="36"/>
      <c r="L2858" s="36"/>
      <c r="M2858" s="36"/>
      <c r="N2858" s="37">
        <v>146164.46</v>
      </c>
      <c r="O2858" s="37">
        <v>146164.46</v>
      </c>
      <c r="P2858" s="37">
        <v>146164.46</v>
      </c>
      <c r="Q2858" s="37">
        <v>146164.46</v>
      </c>
      <c r="R2858" s="37">
        <v>146164.46</v>
      </c>
      <c r="S2858" s="37">
        <v>146164.46</v>
      </c>
    </row>
    <row r="2859" spans="1:19">
      <c r="B2859" s="6">
        <v>2016</v>
      </c>
      <c r="C2859" s="36"/>
      <c r="D2859" s="36"/>
      <c r="E2859" s="36"/>
      <c r="F2859" s="36"/>
      <c r="G2859" s="36"/>
      <c r="H2859" s="36"/>
      <c r="I2859" s="36"/>
      <c r="J2859" s="36"/>
      <c r="K2859" s="36"/>
      <c r="L2859" s="36"/>
      <c r="M2859" s="37">
        <v>103514.67</v>
      </c>
      <c r="N2859" s="37">
        <v>103514.67</v>
      </c>
      <c r="O2859" s="37">
        <v>103514.67</v>
      </c>
      <c r="P2859" s="37">
        <v>103514.67</v>
      </c>
      <c r="Q2859" s="37">
        <v>103514.67</v>
      </c>
      <c r="R2859" s="37">
        <v>103514.67</v>
      </c>
      <c r="S2859" s="37">
        <v>103514.67</v>
      </c>
    </row>
    <row r="2860" spans="1:19">
      <c r="B2860" s="6">
        <v>2015</v>
      </c>
      <c r="C2860" s="36"/>
      <c r="D2860" s="36"/>
      <c r="E2860" s="36"/>
      <c r="F2860" s="36"/>
      <c r="G2860" s="36"/>
      <c r="H2860" s="36"/>
      <c r="I2860" s="36"/>
      <c r="J2860" s="36"/>
      <c r="K2860" s="36"/>
      <c r="L2860" s="37">
        <v>115180.8</v>
      </c>
      <c r="M2860" s="37">
        <v>115180.8</v>
      </c>
      <c r="N2860" s="37">
        <v>115180.8</v>
      </c>
      <c r="O2860" s="37">
        <v>115180.8</v>
      </c>
      <c r="P2860" s="37">
        <v>115180.8</v>
      </c>
      <c r="Q2860" s="37">
        <v>115180.8</v>
      </c>
      <c r="R2860" s="37">
        <v>115180.8</v>
      </c>
      <c r="S2860" s="37">
        <v>115180.8</v>
      </c>
    </row>
    <row r="2861" spans="1:19">
      <c r="B2861" s="6">
        <v>2014</v>
      </c>
      <c r="C2861" s="36"/>
      <c r="D2861" s="36"/>
      <c r="E2861" s="36"/>
      <c r="F2861" s="36"/>
      <c r="G2861" s="36"/>
      <c r="H2861" s="36"/>
      <c r="I2861" s="36"/>
      <c r="J2861" s="36"/>
      <c r="K2861" s="37">
        <v>11288.71</v>
      </c>
      <c r="L2861" s="37">
        <v>11288.71</v>
      </c>
      <c r="M2861" s="37">
        <v>11288.71</v>
      </c>
      <c r="N2861" s="37">
        <v>11288.71</v>
      </c>
      <c r="O2861" s="37">
        <v>11288.71</v>
      </c>
      <c r="P2861" s="37">
        <v>11288.71</v>
      </c>
      <c r="Q2861" s="37">
        <v>11288.71</v>
      </c>
      <c r="R2861" s="37">
        <v>11288.71</v>
      </c>
      <c r="S2861" s="37">
        <v>11288.71</v>
      </c>
    </row>
    <row r="2862" spans="1:19">
      <c r="B2862" s="6">
        <v>2013</v>
      </c>
      <c r="C2862" s="36"/>
      <c r="D2862" s="36"/>
      <c r="E2862" s="36"/>
      <c r="F2862" s="36"/>
      <c r="G2862" s="36"/>
      <c r="H2862" s="36"/>
      <c r="I2862" s="36"/>
      <c r="J2862" s="37">
        <v>50792.800000000003</v>
      </c>
      <c r="K2862" s="37">
        <v>50792.800000000003</v>
      </c>
      <c r="L2862" s="37">
        <v>50792.800000000003</v>
      </c>
      <c r="M2862" s="37">
        <v>50792.800000000003</v>
      </c>
      <c r="N2862" s="37">
        <v>50792.800000000003</v>
      </c>
      <c r="O2862" s="37">
        <v>50792.800000000003</v>
      </c>
      <c r="P2862" s="37">
        <v>50792.800000000003</v>
      </c>
      <c r="Q2862" s="37">
        <v>50792.800000000003</v>
      </c>
      <c r="R2862" s="37">
        <v>50792.800000000003</v>
      </c>
      <c r="S2862" s="37">
        <v>50792.800000000003</v>
      </c>
    </row>
    <row r="2863" spans="1:19">
      <c r="B2863" s="6">
        <v>2012</v>
      </c>
      <c r="C2863" s="36"/>
      <c r="D2863" s="36"/>
      <c r="E2863" s="36"/>
      <c r="F2863" s="36"/>
      <c r="G2863" s="36"/>
      <c r="H2863" s="36"/>
      <c r="I2863" s="37">
        <v>404357.3</v>
      </c>
      <c r="J2863" s="37">
        <v>404357.3</v>
      </c>
      <c r="K2863" s="37">
        <v>404357.3</v>
      </c>
      <c r="L2863" s="37">
        <v>404357.3</v>
      </c>
      <c r="M2863" s="37">
        <v>404357.3</v>
      </c>
      <c r="N2863" s="37">
        <v>404357.3</v>
      </c>
      <c r="O2863" s="37">
        <v>404357.3</v>
      </c>
      <c r="P2863" s="37">
        <v>404357.3</v>
      </c>
      <c r="Q2863" s="37">
        <v>404357.3</v>
      </c>
      <c r="R2863" s="37">
        <v>404357.3</v>
      </c>
      <c r="S2863" s="37">
        <v>404357.3</v>
      </c>
    </row>
    <row r="2864" spans="1:19">
      <c r="B2864" s="6">
        <v>2011</v>
      </c>
      <c r="C2864" s="36"/>
      <c r="D2864" s="36"/>
      <c r="E2864" s="36"/>
      <c r="F2864" s="36"/>
      <c r="G2864" s="36"/>
      <c r="H2864" s="37"/>
      <c r="I2864" s="37">
        <v>0</v>
      </c>
      <c r="J2864" s="37">
        <v>0</v>
      </c>
      <c r="K2864" s="37">
        <v>0</v>
      </c>
      <c r="L2864" s="37">
        <v>0</v>
      </c>
      <c r="M2864" s="37">
        <v>0</v>
      </c>
      <c r="N2864" s="37"/>
      <c r="O2864" s="37"/>
      <c r="P2864" s="37"/>
      <c r="Q2864" s="37"/>
      <c r="R2864" s="37"/>
      <c r="S2864" s="37"/>
    </row>
    <row r="2865" spans="2:19">
      <c r="B2865" s="6">
        <v>2010</v>
      </c>
      <c r="C2865" s="36"/>
      <c r="D2865" s="36"/>
      <c r="E2865" s="36"/>
      <c r="F2865" s="36"/>
      <c r="G2865" s="37">
        <v>1594718.99</v>
      </c>
      <c r="H2865" s="37">
        <v>1594718.99</v>
      </c>
      <c r="I2865" s="37">
        <v>1594718.99</v>
      </c>
      <c r="J2865" s="37">
        <v>1594718.99</v>
      </c>
      <c r="K2865" s="37">
        <v>1594718.99</v>
      </c>
      <c r="L2865" s="37">
        <v>1594718.99</v>
      </c>
      <c r="M2865" s="37">
        <v>1594718.99</v>
      </c>
      <c r="N2865" s="37">
        <v>1594718.99</v>
      </c>
      <c r="O2865" s="37">
        <v>1594718.99</v>
      </c>
      <c r="P2865" s="37">
        <v>1594718.99</v>
      </c>
      <c r="Q2865" s="37">
        <v>1594718.99</v>
      </c>
      <c r="R2865" s="37">
        <v>1594718.99</v>
      </c>
      <c r="S2865" s="37">
        <v>1594718.99</v>
      </c>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v>0</v>
      </c>
      <c r="D2869" s="37">
        <v>0</v>
      </c>
      <c r="E2869" s="37">
        <v>0</v>
      </c>
      <c r="F2869" s="37">
        <v>0</v>
      </c>
      <c r="G2869" s="37">
        <v>0</v>
      </c>
      <c r="H2869" s="37">
        <v>0</v>
      </c>
      <c r="I2869" s="37">
        <v>0</v>
      </c>
      <c r="J2869" s="37">
        <v>0</v>
      </c>
      <c r="K2869" s="37">
        <v>0</v>
      </c>
      <c r="L2869" s="37">
        <v>0</v>
      </c>
      <c r="M2869" s="37">
        <v>0</v>
      </c>
      <c r="N2869" s="37"/>
      <c r="O2869" s="37"/>
      <c r="P2869" s="37"/>
      <c r="Q2869" s="37"/>
      <c r="R2869" s="37"/>
      <c r="S2869" s="37"/>
    </row>
    <row r="2870" spans="2:19">
      <c r="B2870" s="6">
        <v>2005</v>
      </c>
      <c r="C2870" s="37">
        <v>0</v>
      </c>
      <c r="D2870" s="37">
        <v>0</v>
      </c>
      <c r="E2870" s="37">
        <v>0</v>
      </c>
      <c r="F2870" s="37">
        <v>0</v>
      </c>
      <c r="G2870" s="37">
        <v>0</v>
      </c>
      <c r="H2870" s="37">
        <v>0</v>
      </c>
      <c r="I2870" s="37">
        <v>0</v>
      </c>
      <c r="J2870" s="37">
        <v>0</v>
      </c>
      <c r="K2870" s="37">
        <v>0</v>
      </c>
      <c r="L2870" s="37">
        <v>0</v>
      </c>
      <c r="M2870" s="37">
        <v>0</v>
      </c>
      <c r="N2870" s="37"/>
      <c r="O2870" s="37"/>
      <c r="P2870" s="37"/>
      <c r="Q2870" s="37"/>
      <c r="R2870" s="37"/>
      <c r="S2870" s="37"/>
    </row>
    <row r="2871" spans="2:19">
      <c r="B2871" s="6">
        <v>2004</v>
      </c>
      <c r="C2871" s="37">
        <v>0</v>
      </c>
      <c r="D2871" s="37">
        <v>0</v>
      </c>
      <c r="E2871" s="37">
        <v>0</v>
      </c>
      <c r="F2871" s="37">
        <v>0</v>
      </c>
      <c r="G2871" s="37">
        <v>0</v>
      </c>
      <c r="H2871" s="37">
        <v>0</v>
      </c>
      <c r="I2871" s="37">
        <v>0</v>
      </c>
      <c r="J2871" s="37">
        <v>0</v>
      </c>
      <c r="K2871" s="37">
        <v>0</v>
      </c>
      <c r="L2871" s="37">
        <v>0</v>
      </c>
      <c r="M2871" s="37">
        <v>0</v>
      </c>
      <c r="N2871" s="37"/>
      <c r="O2871" s="37"/>
      <c r="P2871" s="37"/>
      <c r="Q2871" s="37"/>
      <c r="R2871" s="37"/>
      <c r="S2871" s="37"/>
    </row>
    <row r="2872" spans="2:19">
      <c r="B2872" s="6">
        <v>2003</v>
      </c>
      <c r="C2872" s="37">
        <v>0</v>
      </c>
      <c r="D2872" s="37">
        <v>0</v>
      </c>
      <c r="E2872" s="37">
        <v>0</v>
      </c>
      <c r="F2872" s="37">
        <v>0</v>
      </c>
      <c r="G2872" s="37">
        <v>0</v>
      </c>
      <c r="H2872" s="37">
        <v>0</v>
      </c>
      <c r="I2872" s="37">
        <v>0</v>
      </c>
      <c r="J2872" s="37">
        <v>0</v>
      </c>
      <c r="K2872" s="37">
        <v>0</v>
      </c>
      <c r="L2872" s="37">
        <v>0</v>
      </c>
      <c r="M2872" s="37">
        <v>0</v>
      </c>
      <c r="N2872" s="37"/>
      <c r="O2872" s="37"/>
      <c r="P2872" s="37"/>
      <c r="Q2872" s="37"/>
      <c r="R2872" s="37"/>
      <c r="S2872" s="37"/>
    </row>
    <row r="2873" spans="2:19">
      <c r="B2873" s="6">
        <v>2002</v>
      </c>
      <c r="C2873" s="37">
        <v>0</v>
      </c>
      <c r="D2873" s="37">
        <v>0</v>
      </c>
      <c r="E2873" s="37">
        <v>0</v>
      </c>
      <c r="F2873" s="37">
        <v>0</v>
      </c>
      <c r="G2873" s="37">
        <v>0</v>
      </c>
      <c r="H2873" s="37">
        <v>0</v>
      </c>
      <c r="I2873" s="37">
        <v>0</v>
      </c>
      <c r="J2873" s="37">
        <v>0</v>
      </c>
      <c r="K2873" s="37">
        <v>0</v>
      </c>
      <c r="L2873" s="37">
        <v>0</v>
      </c>
      <c r="M2873" s="37">
        <v>0</v>
      </c>
      <c r="N2873" s="37"/>
      <c r="O2873" s="37"/>
      <c r="P2873" s="37"/>
      <c r="Q2873" s="37"/>
      <c r="R2873" s="37"/>
      <c r="S2873" s="37"/>
    </row>
    <row r="2874" spans="2:19">
      <c r="B2874" s="6">
        <v>2001</v>
      </c>
      <c r="C2874" s="37">
        <v>0</v>
      </c>
      <c r="D2874" s="37">
        <v>0</v>
      </c>
      <c r="E2874" s="37">
        <v>0</v>
      </c>
      <c r="F2874" s="37">
        <v>0</v>
      </c>
      <c r="G2874" s="37">
        <v>0</v>
      </c>
      <c r="H2874" s="37">
        <v>0</v>
      </c>
      <c r="I2874" s="37">
        <v>0</v>
      </c>
      <c r="J2874" s="37">
        <v>0</v>
      </c>
      <c r="K2874" s="37">
        <v>0</v>
      </c>
      <c r="L2874" s="37">
        <v>0</v>
      </c>
      <c r="M2874" s="37">
        <v>0</v>
      </c>
      <c r="N2874" s="37"/>
      <c r="O2874" s="37"/>
      <c r="P2874" s="37"/>
      <c r="Q2874" s="37"/>
      <c r="R2874" s="37"/>
      <c r="S2874" s="37"/>
    </row>
    <row r="2875" spans="2:19">
      <c r="B2875" s="6">
        <v>2000</v>
      </c>
      <c r="C2875" s="37">
        <v>0</v>
      </c>
      <c r="D2875" s="37">
        <v>0</v>
      </c>
      <c r="E2875" s="37">
        <v>0</v>
      </c>
      <c r="F2875" s="37">
        <v>0</v>
      </c>
      <c r="G2875" s="37">
        <v>0</v>
      </c>
      <c r="H2875" s="37">
        <v>0</v>
      </c>
      <c r="I2875" s="37">
        <v>0</v>
      </c>
      <c r="J2875" s="37">
        <v>0</v>
      </c>
      <c r="K2875" s="37">
        <v>0</v>
      </c>
      <c r="L2875" s="37">
        <v>0</v>
      </c>
      <c r="M2875" s="37">
        <v>0</v>
      </c>
      <c r="N2875" s="37"/>
      <c r="O2875" s="37"/>
      <c r="P2875" s="37"/>
      <c r="Q2875" s="37"/>
      <c r="R2875" s="37"/>
      <c r="S2875" s="37"/>
    </row>
    <row r="2876" spans="2:19">
      <c r="B2876" s="6">
        <v>1999</v>
      </c>
      <c r="C2876" s="37">
        <v>0</v>
      </c>
      <c r="D2876" s="37">
        <v>0</v>
      </c>
      <c r="E2876" s="37">
        <v>0</v>
      </c>
      <c r="F2876" s="37">
        <v>0</v>
      </c>
      <c r="G2876" s="37">
        <v>0</v>
      </c>
      <c r="H2876" s="37">
        <v>0</v>
      </c>
      <c r="I2876" s="37">
        <v>0</v>
      </c>
      <c r="J2876" s="37">
        <v>0</v>
      </c>
      <c r="K2876" s="37">
        <v>0</v>
      </c>
      <c r="L2876" s="37">
        <v>0</v>
      </c>
      <c r="M2876" s="37">
        <v>0</v>
      </c>
      <c r="N2876" s="37"/>
      <c r="O2876" s="37"/>
      <c r="P2876" s="37"/>
      <c r="Q2876" s="37"/>
      <c r="R2876" s="37"/>
      <c r="S2876" s="37"/>
    </row>
    <row r="2877" spans="2:19">
      <c r="B2877" s="6">
        <v>1998</v>
      </c>
      <c r="C2877" s="37">
        <v>301032.16000000003</v>
      </c>
      <c r="D2877" s="37">
        <v>301032.16000000003</v>
      </c>
      <c r="E2877" s="37">
        <v>301032.16000000003</v>
      </c>
      <c r="F2877" s="37">
        <v>301032.16000000003</v>
      </c>
      <c r="G2877" s="37">
        <v>301032.16000000003</v>
      </c>
      <c r="H2877" s="37">
        <v>301032.16000000003</v>
      </c>
      <c r="I2877" s="37">
        <v>301032.16000000003</v>
      </c>
      <c r="J2877" s="37">
        <v>301032.16000000003</v>
      </c>
      <c r="K2877" s="37">
        <v>301032.16000000003</v>
      </c>
      <c r="L2877" s="37">
        <v>301032.16000000003</v>
      </c>
      <c r="M2877" s="37">
        <v>301032.16000000003</v>
      </c>
      <c r="N2877" s="37">
        <v>301032.15999999997</v>
      </c>
      <c r="O2877" s="37">
        <v>301032.15999999997</v>
      </c>
      <c r="P2877" s="37">
        <v>301032.15999999997</v>
      </c>
      <c r="Q2877" s="37">
        <v>301032.15999999997</v>
      </c>
      <c r="R2877" s="37">
        <v>301032.15999999997</v>
      </c>
      <c r="S2877" s="37">
        <v>301032.15999999997</v>
      </c>
    </row>
    <row r="2878" spans="2:19">
      <c r="B2878" s="6">
        <v>1997</v>
      </c>
      <c r="C2878" s="37">
        <v>91734.97</v>
      </c>
      <c r="D2878" s="37">
        <v>91734.97</v>
      </c>
      <c r="E2878" s="37">
        <v>91734.97</v>
      </c>
      <c r="F2878" s="37">
        <v>91734.97</v>
      </c>
      <c r="G2878" s="37">
        <v>91734.97</v>
      </c>
      <c r="H2878" s="37">
        <v>91734.97</v>
      </c>
      <c r="I2878" s="37">
        <v>91734.97</v>
      </c>
      <c r="J2878" s="37">
        <v>91734.97</v>
      </c>
      <c r="K2878" s="37">
        <v>91734.97</v>
      </c>
      <c r="L2878" s="37">
        <v>91734.97</v>
      </c>
      <c r="M2878" s="37">
        <v>91734.97</v>
      </c>
      <c r="N2878" s="37">
        <v>91734.97</v>
      </c>
      <c r="O2878" s="37">
        <v>91734.97</v>
      </c>
      <c r="P2878" s="37">
        <v>91734.97</v>
      </c>
      <c r="Q2878" s="37">
        <v>91734.97</v>
      </c>
      <c r="R2878" s="37">
        <v>91734.97</v>
      </c>
      <c r="S2878" s="37">
        <v>91734.97</v>
      </c>
    </row>
    <row r="2879" spans="2:19">
      <c r="B2879" s="6">
        <v>1996</v>
      </c>
      <c r="C2879" s="37">
        <v>272125.90000000002</v>
      </c>
      <c r="D2879" s="37">
        <v>272125.90000000002</v>
      </c>
      <c r="E2879" s="37">
        <v>272125.90000000002</v>
      </c>
      <c r="F2879" s="37">
        <v>272125.90000000002</v>
      </c>
      <c r="G2879" s="37">
        <v>272125.90000000002</v>
      </c>
      <c r="H2879" s="37">
        <v>272125.90000000002</v>
      </c>
      <c r="I2879" s="37">
        <v>272125.90000000002</v>
      </c>
      <c r="J2879" s="37">
        <v>272125.90000000002</v>
      </c>
      <c r="K2879" s="37">
        <v>272125.90000000002</v>
      </c>
      <c r="L2879" s="37">
        <v>272125.90000000002</v>
      </c>
      <c r="M2879" s="37">
        <v>272125.90000000002</v>
      </c>
      <c r="N2879" s="37">
        <v>272125.90000000002</v>
      </c>
      <c r="O2879" s="37">
        <v>272125.90000000002</v>
      </c>
      <c r="P2879" s="37">
        <v>272125.90000000002</v>
      </c>
      <c r="Q2879" s="37">
        <v>272125.90000000002</v>
      </c>
      <c r="R2879" s="37">
        <v>272125.90000000002</v>
      </c>
      <c r="S2879" s="37">
        <v>272125.90000000002</v>
      </c>
    </row>
    <row r="2880" spans="2:19">
      <c r="B2880" s="6">
        <v>1995</v>
      </c>
      <c r="C2880" s="37">
        <v>221072.9</v>
      </c>
      <c r="D2880" s="37">
        <v>221072.9</v>
      </c>
      <c r="E2880" s="37">
        <v>221072.9</v>
      </c>
      <c r="F2880" s="37">
        <v>221072.9</v>
      </c>
      <c r="G2880" s="37">
        <v>221072.9</v>
      </c>
      <c r="H2880" s="37">
        <v>221072.9</v>
      </c>
      <c r="I2880" s="37">
        <v>221072.9</v>
      </c>
      <c r="J2880" s="37">
        <v>221072.9</v>
      </c>
      <c r="K2880" s="37">
        <v>221072.9</v>
      </c>
      <c r="L2880" s="37">
        <v>221072.9</v>
      </c>
      <c r="M2880" s="37">
        <v>221072.9</v>
      </c>
      <c r="N2880" s="37">
        <v>221072.9</v>
      </c>
      <c r="O2880" s="37">
        <v>221072.9</v>
      </c>
      <c r="P2880" s="37">
        <v>221072.9</v>
      </c>
      <c r="Q2880" s="37">
        <v>221072.9</v>
      </c>
      <c r="R2880" s="37">
        <v>221072.9</v>
      </c>
      <c r="S2880" s="37">
        <v>221072.9</v>
      </c>
    </row>
    <row r="2881" spans="2:19">
      <c r="B2881" s="6">
        <v>1994</v>
      </c>
      <c r="C2881" s="37">
        <v>1114185.27</v>
      </c>
      <c r="D2881" s="37">
        <v>1114185.27</v>
      </c>
      <c r="E2881" s="37">
        <v>1114185.27</v>
      </c>
      <c r="F2881" s="37">
        <v>1114185.27</v>
      </c>
      <c r="G2881" s="37">
        <v>1114185.27</v>
      </c>
      <c r="H2881" s="37">
        <v>1114185.27</v>
      </c>
      <c r="I2881" s="37">
        <v>1114185.27</v>
      </c>
      <c r="J2881" s="37">
        <v>1114185.27</v>
      </c>
      <c r="K2881" s="37">
        <v>1114185.27</v>
      </c>
      <c r="L2881" s="37">
        <v>1114185.27</v>
      </c>
      <c r="M2881" s="37">
        <v>1114185.27</v>
      </c>
      <c r="N2881" s="37">
        <v>1114185.27</v>
      </c>
      <c r="O2881" s="37">
        <v>1114185.27</v>
      </c>
      <c r="P2881" s="37">
        <v>1114185.27</v>
      </c>
      <c r="Q2881" s="37">
        <v>1114185.27</v>
      </c>
      <c r="R2881" s="37">
        <v>1114185.27</v>
      </c>
      <c r="S2881" s="37">
        <v>1114185.27</v>
      </c>
    </row>
    <row r="2882" spans="2:19">
      <c r="B2882" s="6">
        <v>1993</v>
      </c>
      <c r="C2882" s="37">
        <v>184756.86</v>
      </c>
      <c r="D2882" s="37">
        <v>184756.86</v>
      </c>
      <c r="E2882" s="37">
        <v>184756.86</v>
      </c>
      <c r="F2882" s="37">
        <v>184756.86</v>
      </c>
      <c r="G2882" s="37">
        <v>184756.86</v>
      </c>
      <c r="H2882" s="37">
        <v>184756.86</v>
      </c>
      <c r="I2882" s="37">
        <v>184756.86</v>
      </c>
      <c r="J2882" s="37">
        <v>184756.86</v>
      </c>
      <c r="K2882" s="37">
        <v>184756.86</v>
      </c>
      <c r="L2882" s="37">
        <v>184756.86</v>
      </c>
      <c r="M2882" s="37">
        <v>184756.86</v>
      </c>
      <c r="N2882" s="37">
        <v>184756.86</v>
      </c>
      <c r="O2882" s="37">
        <v>184756.86</v>
      </c>
      <c r="P2882" s="37">
        <v>184756.86</v>
      </c>
      <c r="Q2882" s="37">
        <v>184756.86</v>
      </c>
      <c r="R2882" s="37">
        <v>184756.86</v>
      </c>
      <c r="S2882" s="37">
        <v>184756.86</v>
      </c>
    </row>
    <row r="2883" spans="2:19">
      <c r="B2883" s="6">
        <v>1992</v>
      </c>
      <c r="C2883" s="37">
        <v>73077.920000000013</v>
      </c>
      <c r="D2883" s="37">
        <v>73077.920000000013</v>
      </c>
      <c r="E2883" s="37">
        <v>73077.920000000013</v>
      </c>
      <c r="F2883" s="37">
        <v>73077.920000000013</v>
      </c>
      <c r="G2883" s="37">
        <v>73077.920000000013</v>
      </c>
      <c r="H2883" s="37">
        <v>73077.920000000013</v>
      </c>
      <c r="I2883" s="37">
        <v>73077.920000000013</v>
      </c>
      <c r="J2883" s="37">
        <v>73077.920000000013</v>
      </c>
      <c r="K2883" s="37">
        <v>73077.920000000013</v>
      </c>
      <c r="L2883" s="37">
        <v>73077.920000000013</v>
      </c>
      <c r="M2883" s="37">
        <v>73077.920000000013</v>
      </c>
      <c r="N2883" s="37">
        <v>73077.919999999998</v>
      </c>
      <c r="O2883" s="37">
        <v>73077.919999999998</v>
      </c>
      <c r="P2883" s="37">
        <v>73077.919999999998</v>
      </c>
      <c r="Q2883" s="37">
        <v>73077.919999999998</v>
      </c>
      <c r="R2883" s="37">
        <v>73077.919999999998</v>
      </c>
      <c r="S2883" s="37">
        <v>73077.919999999998</v>
      </c>
    </row>
    <row r="2884" spans="2:19">
      <c r="B2884" s="6">
        <v>1991</v>
      </c>
      <c r="C2884" s="37">
        <v>65805.820000000007</v>
      </c>
      <c r="D2884" s="37">
        <v>65805.820000000007</v>
      </c>
      <c r="E2884" s="37">
        <v>65805.820000000007</v>
      </c>
      <c r="F2884" s="37">
        <v>65805.820000000007</v>
      </c>
      <c r="G2884" s="37">
        <v>65805.820000000007</v>
      </c>
      <c r="H2884" s="37">
        <v>65805.820000000007</v>
      </c>
      <c r="I2884" s="37">
        <v>65805.820000000007</v>
      </c>
      <c r="J2884" s="37">
        <v>65805.820000000007</v>
      </c>
      <c r="K2884" s="37">
        <v>65805.820000000007</v>
      </c>
      <c r="L2884" s="37">
        <v>65805.820000000007</v>
      </c>
      <c r="M2884" s="37">
        <v>65805.820000000007</v>
      </c>
      <c r="N2884" s="37">
        <v>65805.820000000007</v>
      </c>
      <c r="O2884" s="37">
        <v>65805.820000000007</v>
      </c>
      <c r="P2884" s="37">
        <v>65805.820000000007</v>
      </c>
      <c r="Q2884" s="37">
        <v>65805.820000000007</v>
      </c>
      <c r="R2884" s="37">
        <v>65805.820000000007</v>
      </c>
      <c r="S2884" s="37">
        <v>65805.820000000007</v>
      </c>
    </row>
    <row r="2885" spans="2:19">
      <c r="B2885" s="6">
        <v>1990</v>
      </c>
      <c r="C2885" s="37">
        <v>130670.78</v>
      </c>
      <c r="D2885" s="37">
        <v>130670.78</v>
      </c>
      <c r="E2885" s="37">
        <v>130670.78</v>
      </c>
      <c r="F2885" s="37">
        <v>130670.78</v>
      </c>
      <c r="G2885" s="37">
        <v>130670.78</v>
      </c>
      <c r="H2885" s="37">
        <v>130670.78</v>
      </c>
      <c r="I2885" s="37">
        <v>130670.78</v>
      </c>
      <c r="J2885" s="37">
        <v>130670.78</v>
      </c>
      <c r="K2885" s="37">
        <v>130670.78</v>
      </c>
      <c r="L2885" s="37">
        <v>130670.78</v>
      </c>
      <c r="M2885" s="37">
        <v>130670.78</v>
      </c>
      <c r="N2885" s="37">
        <v>130670.78</v>
      </c>
      <c r="O2885" s="37">
        <v>130670.78</v>
      </c>
      <c r="P2885" s="37">
        <v>130670.78</v>
      </c>
      <c r="Q2885" s="37">
        <v>130670.78</v>
      </c>
      <c r="R2885" s="37">
        <v>130670.78</v>
      </c>
      <c r="S2885" s="37">
        <v>130670.78</v>
      </c>
    </row>
    <row r="2886" spans="2:19">
      <c r="B2886" s="6">
        <v>1989</v>
      </c>
      <c r="C2886" s="37">
        <v>101912.22</v>
      </c>
      <c r="D2886" s="37">
        <v>101912.22</v>
      </c>
      <c r="E2886" s="37">
        <v>101912.22</v>
      </c>
      <c r="F2886" s="37">
        <v>101912.22</v>
      </c>
      <c r="G2886" s="37">
        <v>101912.22</v>
      </c>
      <c r="H2886" s="37">
        <v>101912.22</v>
      </c>
      <c r="I2886" s="37">
        <v>101912.22</v>
      </c>
      <c r="J2886" s="37">
        <v>101912.22</v>
      </c>
      <c r="K2886" s="37">
        <v>101912.22</v>
      </c>
      <c r="L2886" s="37">
        <v>101912.22</v>
      </c>
      <c r="M2886" s="37">
        <v>101912.22</v>
      </c>
      <c r="N2886" s="37">
        <v>101912.22</v>
      </c>
      <c r="O2886" s="37">
        <v>101912.22</v>
      </c>
      <c r="P2886" s="37">
        <v>101912.22</v>
      </c>
      <c r="Q2886" s="37">
        <v>101912.22</v>
      </c>
      <c r="R2886" s="37">
        <v>101912.22</v>
      </c>
      <c r="S2886" s="37">
        <v>101912.22</v>
      </c>
    </row>
    <row r="2887" spans="2:19">
      <c r="B2887" s="6">
        <v>1988</v>
      </c>
      <c r="C2887" s="37">
        <v>56477.630000000005</v>
      </c>
      <c r="D2887" s="37">
        <v>56477.630000000005</v>
      </c>
      <c r="E2887" s="37">
        <v>56477.630000000005</v>
      </c>
      <c r="F2887" s="37">
        <v>56477.630000000005</v>
      </c>
      <c r="G2887" s="37">
        <v>56477.630000000005</v>
      </c>
      <c r="H2887" s="37">
        <v>56477.630000000005</v>
      </c>
      <c r="I2887" s="37">
        <v>56477.630000000005</v>
      </c>
      <c r="J2887" s="37">
        <v>56477.630000000005</v>
      </c>
      <c r="K2887" s="37">
        <v>56477.630000000005</v>
      </c>
      <c r="L2887" s="37">
        <v>56477.630000000005</v>
      </c>
      <c r="M2887" s="37">
        <v>56477.630000000005</v>
      </c>
      <c r="N2887" s="37">
        <v>56477.63</v>
      </c>
      <c r="O2887" s="37">
        <v>56477.63</v>
      </c>
      <c r="P2887" s="37">
        <v>56477.63</v>
      </c>
      <c r="Q2887" s="37">
        <v>56477.63</v>
      </c>
      <c r="R2887" s="37">
        <v>56477.63</v>
      </c>
      <c r="S2887" s="37">
        <v>56477.63</v>
      </c>
    </row>
    <row r="2888" spans="2:19">
      <c r="B2888" s="6">
        <v>1987</v>
      </c>
      <c r="C2888" s="37">
        <v>191084.01</v>
      </c>
      <c r="D2888" s="37">
        <v>191084.01</v>
      </c>
      <c r="E2888" s="37">
        <v>191084.01</v>
      </c>
      <c r="F2888" s="37">
        <v>191084.01</v>
      </c>
      <c r="G2888" s="37">
        <v>191084.01</v>
      </c>
      <c r="H2888" s="37">
        <v>191084.01</v>
      </c>
      <c r="I2888" s="37">
        <v>191084.01</v>
      </c>
      <c r="J2888" s="37">
        <v>191084.01</v>
      </c>
      <c r="K2888" s="37">
        <v>191084.01</v>
      </c>
      <c r="L2888" s="37">
        <v>191084.01</v>
      </c>
      <c r="M2888" s="37">
        <v>191084.01</v>
      </c>
      <c r="N2888" s="37">
        <v>125062.66</v>
      </c>
      <c r="O2888" s="37">
        <v>125062.66</v>
      </c>
      <c r="P2888" s="37">
        <v>125062.66</v>
      </c>
      <c r="Q2888" s="37">
        <v>125062.66</v>
      </c>
      <c r="R2888" s="37">
        <v>125062.66</v>
      </c>
      <c r="S2888" s="37">
        <v>125062.66</v>
      </c>
    </row>
    <row r="2889" spans="2:19">
      <c r="B2889" s="6">
        <v>1986</v>
      </c>
      <c r="C2889" s="37">
        <v>141720.80000000005</v>
      </c>
      <c r="D2889" s="37">
        <v>141720.80000000005</v>
      </c>
      <c r="E2889" s="37">
        <v>141720.80000000005</v>
      </c>
      <c r="F2889" s="37">
        <v>141720.80000000005</v>
      </c>
      <c r="G2889" s="37">
        <v>141720.80000000005</v>
      </c>
      <c r="H2889" s="37">
        <v>141720.80000000005</v>
      </c>
      <c r="I2889" s="37">
        <v>141720.80000000005</v>
      </c>
      <c r="J2889" s="37">
        <v>141720.80000000005</v>
      </c>
      <c r="K2889" s="37">
        <v>141720.80000000005</v>
      </c>
      <c r="L2889" s="37">
        <v>141720.80000000005</v>
      </c>
      <c r="M2889" s="37">
        <v>141720.80000000005</v>
      </c>
      <c r="N2889" s="37">
        <v>12463.54</v>
      </c>
      <c r="O2889" s="37">
        <v>12463.54</v>
      </c>
      <c r="P2889" s="37">
        <v>12463.54</v>
      </c>
      <c r="Q2889" s="37">
        <v>12463.54</v>
      </c>
      <c r="R2889" s="37">
        <v>12463.54</v>
      </c>
      <c r="S2889" s="37">
        <v>12463.54</v>
      </c>
    </row>
    <row r="2890" spans="2:19">
      <c r="B2890" s="6">
        <v>1985</v>
      </c>
      <c r="C2890" s="37">
        <v>130901.28</v>
      </c>
      <c r="D2890" s="37">
        <v>130901.28</v>
      </c>
      <c r="E2890" s="37">
        <v>130901.28</v>
      </c>
      <c r="F2890" s="37">
        <v>130901.28</v>
      </c>
      <c r="G2890" s="37">
        <v>130901.28</v>
      </c>
      <c r="H2890" s="37">
        <v>130901.28</v>
      </c>
      <c r="I2890" s="37">
        <v>130901.28</v>
      </c>
      <c r="J2890" s="37">
        <v>130901.28</v>
      </c>
      <c r="K2890" s="37">
        <v>130901.28</v>
      </c>
      <c r="L2890" s="37">
        <v>130901.28</v>
      </c>
      <c r="M2890" s="37">
        <v>130901.28</v>
      </c>
      <c r="N2890" s="37">
        <v>130901.28</v>
      </c>
      <c r="O2890" s="37">
        <v>130901.28</v>
      </c>
      <c r="P2890" s="37">
        <v>130901.28</v>
      </c>
      <c r="Q2890" s="37">
        <v>130901.28</v>
      </c>
      <c r="R2890" s="37">
        <v>130901.28</v>
      </c>
      <c r="S2890" s="37">
        <v>130901.28</v>
      </c>
    </row>
    <row r="2891" spans="2:19">
      <c r="B2891" s="6">
        <v>1984</v>
      </c>
      <c r="C2891" s="37">
        <v>39654.29</v>
      </c>
      <c r="D2891" s="37">
        <v>39654.29</v>
      </c>
      <c r="E2891" s="37">
        <v>39654.29</v>
      </c>
      <c r="F2891" s="37">
        <v>39654.29</v>
      </c>
      <c r="G2891" s="37">
        <v>39654.29</v>
      </c>
      <c r="H2891" s="37">
        <v>39654.29</v>
      </c>
      <c r="I2891" s="37">
        <v>39654.29</v>
      </c>
      <c r="J2891" s="37">
        <v>39654.29</v>
      </c>
      <c r="K2891" s="37">
        <v>39654.29</v>
      </c>
      <c r="L2891" s="37">
        <v>39654.29</v>
      </c>
      <c r="M2891" s="37">
        <v>39654.29</v>
      </c>
      <c r="N2891" s="37">
        <v>39654.29</v>
      </c>
      <c r="O2891" s="37">
        <v>39654.29</v>
      </c>
      <c r="P2891" s="37">
        <v>39654.29</v>
      </c>
      <c r="Q2891" s="37">
        <v>39654.29</v>
      </c>
      <c r="R2891" s="37">
        <v>39654.29</v>
      </c>
      <c r="S2891" s="37">
        <v>39654.29</v>
      </c>
    </row>
    <row r="2892" spans="2:19">
      <c r="B2892" s="6">
        <v>1983</v>
      </c>
      <c r="C2892" s="37">
        <v>42500.11</v>
      </c>
      <c r="D2892" s="37">
        <v>42500.11</v>
      </c>
      <c r="E2892" s="37">
        <v>42500.11</v>
      </c>
      <c r="F2892" s="37">
        <v>42500.11</v>
      </c>
      <c r="G2892" s="37">
        <v>42500.11</v>
      </c>
      <c r="H2892" s="37">
        <v>42500.11</v>
      </c>
      <c r="I2892" s="37">
        <v>42500.11</v>
      </c>
      <c r="J2892" s="37">
        <v>42500.11</v>
      </c>
      <c r="K2892" s="37">
        <v>42500.11</v>
      </c>
      <c r="L2892" s="37">
        <v>42500.11</v>
      </c>
      <c r="M2892" s="37">
        <v>42500.11</v>
      </c>
      <c r="N2892" s="37">
        <v>42500.11</v>
      </c>
      <c r="O2892" s="37">
        <v>42500.11</v>
      </c>
      <c r="P2892" s="37">
        <v>42500.11</v>
      </c>
      <c r="Q2892" s="37">
        <v>42500.11</v>
      </c>
      <c r="R2892" s="37">
        <v>42500.11</v>
      </c>
      <c r="S2892" s="37">
        <v>42500.11</v>
      </c>
    </row>
    <row r="2893" spans="2:19">
      <c r="B2893" s="6">
        <v>1982</v>
      </c>
      <c r="C2893" s="37">
        <v>61299.3</v>
      </c>
      <c r="D2893" s="37">
        <v>61299.3</v>
      </c>
      <c r="E2893" s="37">
        <v>61299.3</v>
      </c>
      <c r="F2893" s="37">
        <v>61299.3</v>
      </c>
      <c r="G2893" s="37">
        <v>61299.3</v>
      </c>
      <c r="H2893" s="37">
        <v>61299.3</v>
      </c>
      <c r="I2893" s="37">
        <v>61299.3</v>
      </c>
      <c r="J2893" s="37">
        <v>61299.3</v>
      </c>
      <c r="K2893" s="37">
        <v>61299.3</v>
      </c>
      <c r="L2893" s="37">
        <v>61299.3</v>
      </c>
      <c r="M2893" s="37">
        <v>61299.3</v>
      </c>
      <c r="N2893" s="37">
        <v>61299.3</v>
      </c>
      <c r="O2893" s="37">
        <v>61299.3</v>
      </c>
      <c r="P2893" s="37">
        <v>61299.3</v>
      </c>
      <c r="Q2893" s="37">
        <v>61299.3</v>
      </c>
      <c r="R2893" s="37">
        <v>61299.3</v>
      </c>
      <c r="S2893" s="37">
        <v>61299.3</v>
      </c>
    </row>
    <row r="2894" spans="2:19">
      <c r="B2894" s="6">
        <v>1981</v>
      </c>
      <c r="C2894" s="37">
        <v>102833.06</v>
      </c>
      <c r="D2894" s="37">
        <v>102833.06</v>
      </c>
      <c r="E2894" s="37">
        <v>102833.06</v>
      </c>
      <c r="F2894" s="37">
        <v>102833.06</v>
      </c>
      <c r="G2894" s="37">
        <v>102833.06</v>
      </c>
      <c r="H2894" s="37">
        <v>102833.06</v>
      </c>
      <c r="I2894" s="37">
        <v>102833.06</v>
      </c>
      <c r="J2894" s="37">
        <v>102833.06</v>
      </c>
      <c r="K2894" s="37">
        <v>102833.06</v>
      </c>
      <c r="L2894" s="37">
        <v>102833.06</v>
      </c>
      <c r="M2894" s="37">
        <v>102833.06</v>
      </c>
      <c r="N2894" s="37">
        <v>102833.06</v>
      </c>
      <c r="O2894" s="37">
        <v>102833.06</v>
      </c>
      <c r="P2894" s="37">
        <v>102833.06</v>
      </c>
      <c r="Q2894" s="37">
        <v>102833.06</v>
      </c>
      <c r="R2894" s="37">
        <v>102833.06</v>
      </c>
      <c r="S2894" s="37">
        <v>102833.06</v>
      </c>
    </row>
    <row r="2895" spans="2:19">
      <c r="B2895" s="6">
        <v>1980</v>
      </c>
      <c r="C2895" s="37">
        <v>61346.850000000006</v>
      </c>
      <c r="D2895" s="37">
        <v>61346.850000000006</v>
      </c>
      <c r="E2895" s="37">
        <v>61346.850000000006</v>
      </c>
      <c r="F2895" s="37">
        <v>61346.850000000006</v>
      </c>
      <c r="G2895" s="37">
        <v>61346.850000000006</v>
      </c>
      <c r="H2895" s="37">
        <v>61346.850000000006</v>
      </c>
      <c r="I2895" s="37">
        <v>61346.850000000006</v>
      </c>
      <c r="J2895" s="37">
        <v>61346.850000000006</v>
      </c>
      <c r="K2895" s="37">
        <v>61346.850000000006</v>
      </c>
      <c r="L2895" s="37">
        <v>61346.850000000006</v>
      </c>
      <c r="M2895" s="37">
        <v>61346.850000000006</v>
      </c>
      <c r="N2895" s="37">
        <v>61346.85</v>
      </c>
      <c r="O2895" s="37">
        <v>61346.85</v>
      </c>
      <c r="P2895" s="37">
        <v>61346.85</v>
      </c>
      <c r="Q2895" s="37">
        <v>61346.85</v>
      </c>
      <c r="R2895" s="37">
        <v>61346.85</v>
      </c>
      <c r="S2895" s="37">
        <v>61346.85</v>
      </c>
    </row>
    <row r="2896" spans="2:19">
      <c r="B2896" s="6">
        <v>1979</v>
      </c>
      <c r="C2896" s="37">
        <v>6869.7199999999993</v>
      </c>
      <c r="D2896" s="37">
        <v>6869.7199999999993</v>
      </c>
      <c r="E2896" s="37">
        <v>6869.7199999999993</v>
      </c>
      <c r="F2896" s="37">
        <v>6869.7199999999993</v>
      </c>
      <c r="G2896" s="37">
        <v>6869.7199999999993</v>
      </c>
      <c r="H2896" s="37">
        <v>6869.7199999999993</v>
      </c>
      <c r="I2896" s="37">
        <v>6869.7199999999993</v>
      </c>
      <c r="J2896" s="37">
        <v>6869.7199999999993</v>
      </c>
      <c r="K2896" s="37">
        <v>6869.7199999999993</v>
      </c>
      <c r="L2896" s="37">
        <v>6869.7199999999993</v>
      </c>
      <c r="M2896" s="37">
        <v>6869.7199999999993</v>
      </c>
      <c r="N2896" s="37">
        <v>6869.72</v>
      </c>
      <c r="O2896" s="37">
        <v>6869.72</v>
      </c>
      <c r="P2896" s="37">
        <v>6869.72</v>
      </c>
      <c r="Q2896" s="37">
        <v>6869.72</v>
      </c>
      <c r="R2896" s="37">
        <v>6869.72</v>
      </c>
      <c r="S2896" s="37">
        <v>6869.72</v>
      </c>
    </row>
    <row r="2897" spans="2:19">
      <c r="B2897" s="6">
        <v>1978</v>
      </c>
      <c r="C2897" s="37">
        <v>94260.23</v>
      </c>
      <c r="D2897" s="37">
        <v>94260.23</v>
      </c>
      <c r="E2897" s="37">
        <v>94260.23</v>
      </c>
      <c r="F2897" s="37">
        <v>94260.23</v>
      </c>
      <c r="G2897" s="37">
        <v>94260.23</v>
      </c>
      <c r="H2897" s="37">
        <v>94260.23</v>
      </c>
      <c r="I2897" s="37">
        <v>94260.23</v>
      </c>
      <c r="J2897" s="37">
        <v>94260.23</v>
      </c>
      <c r="K2897" s="37">
        <v>94260.23</v>
      </c>
      <c r="L2897" s="37">
        <v>94260.23</v>
      </c>
      <c r="M2897" s="37">
        <v>94260.23</v>
      </c>
      <c r="N2897" s="37">
        <v>94260.23</v>
      </c>
      <c r="O2897" s="37">
        <v>94260.23</v>
      </c>
      <c r="P2897" s="37">
        <v>94260.23</v>
      </c>
      <c r="Q2897" s="37">
        <v>94260.23</v>
      </c>
      <c r="R2897" s="37">
        <v>94260.23</v>
      </c>
      <c r="S2897" s="37">
        <v>94260.23</v>
      </c>
    </row>
    <row r="2898" spans="2:19">
      <c r="B2898" s="6">
        <v>1977</v>
      </c>
      <c r="C2898" s="37">
        <v>35067.450000000004</v>
      </c>
      <c r="D2898" s="37">
        <v>35067.450000000004</v>
      </c>
      <c r="E2898" s="37">
        <v>35067.450000000004</v>
      </c>
      <c r="F2898" s="37">
        <v>35067.450000000004</v>
      </c>
      <c r="G2898" s="37">
        <v>35067.450000000004</v>
      </c>
      <c r="H2898" s="37">
        <v>35067.450000000004</v>
      </c>
      <c r="I2898" s="37">
        <v>35067.450000000004</v>
      </c>
      <c r="J2898" s="37">
        <v>35067.450000000004</v>
      </c>
      <c r="K2898" s="37">
        <v>35067.450000000004</v>
      </c>
      <c r="L2898" s="37">
        <v>35067.450000000004</v>
      </c>
      <c r="M2898" s="37">
        <v>35067.450000000004</v>
      </c>
      <c r="N2898" s="37">
        <v>35067.449999999997</v>
      </c>
      <c r="O2898" s="37">
        <v>35067.449999999997</v>
      </c>
      <c r="P2898" s="37">
        <v>35067.449999999997</v>
      </c>
      <c r="Q2898" s="37">
        <v>35067.449999999997</v>
      </c>
      <c r="R2898" s="37">
        <v>35067.449999999997</v>
      </c>
      <c r="S2898" s="37">
        <v>35067.449999999997</v>
      </c>
    </row>
    <row r="2899" spans="2:19">
      <c r="B2899" s="6">
        <v>1976</v>
      </c>
      <c r="C2899" s="37">
        <v>95773.66</v>
      </c>
      <c r="D2899" s="37">
        <v>95773.66</v>
      </c>
      <c r="E2899" s="37">
        <v>95773.66</v>
      </c>
      <c r="F2899" s="37">
        <v>95773.66</v>
      </c>
      <c r="G2899" s="37">
        <v>95773.66</v>
      </c>
      <c r="H2899" s="37">
        <v>95773.66</v>
      </c>
      <c r="I2899" s="37">
        <v>95773.66</v>
      </c>
      <c r="J2899" s="37">
        <v>95773.66</v>
      </c>
      <c r="K2899" s="37">
        <v>95773.66</v>
      </c>
      <c r="L2899" s="37">
        <v>95773.66</v>
      </c>
      <c r="M2899" s="37">
        <v>95773.66</v>
      </c>
      <c r="N2899" s="37">
        <v>95773.66</v>
      </c>
      <c r="O2899" s="37">
        <v>95773.66</v>
      </c>
      <c r="P2899" s="37">
        <v>95773.66</v>
      </c>
      <c r="Q2899" s="37">
        <v>95773.66</v>
      </c>
      <c r="R2899" s="37">
        <v>95773.66</v>
      </c>
      <c r="S2899" s="37">
        <v>95773.66</v>
      </c>
    </row>
    <row r="2900" spans="2:19">
      <c r="B2900" s="6">
        <v>1975</v>
      </c>
      <c r="C2900" s="37">
        <v>28411.47</v>
      </c>
      <c r="D2900" s="37">
        <v>28411.47</v>
      </c>
      <c r="E2900" s="37">
        <v>28411.47</v>
      </c>
      <c r="F2900" s="37">
        <v>28411.47</v>
      </c>
      <c r="G2900" s="37">
        <v>28411.47</v>
      </c>
      <c r="H2900" s="37">
        <v>28411.47</v>
      </c>
      <c r="I2900" s="37">
        <v>28411.47</v>
      </c>
      <c r="J2900" s="37">
        <v>28411.47</v>
      </c>
      <c r="K2900" s="37">
        <v>28411.47</v>
      </c>
      <c r="L2900" s="37">
        <v>28411.47</v>
      </c>
      <c r="M2900" s="37">
        <v>28411.47</v>
      </c>
      <c r="N2900" s="37">
        <v>28411.47</v>
      </c>
      <c r="O2900" s="37">
        <v>28411.47</v>
      </c>
      <c r="P2900" s="37">
        <v>28411.47</v>
      </c>
      <c r="Q2900" s="37">
        <v>28411.47</v>
      </c>
      <c r="R2900" s="37">
        <v>28411.47</v>
      </c>
      <c r="S2900" s="37">
        <v>28411.47</v>
      </c>
    </row>
    <row r="2901" spans="2:19">
      <c r="B2901" s="6">
        <v>1974</v>
      </c>
      <c r="C2901" s="37">
        <v>183381.99</v>
      </c>
      <c r="D2901" s="37">
        <v>183381.99</v>
      </c>
      <c r="E2901" s="37">
        <v>183381.99</v>
      </c>
      <c r="F2901" s="37">
        <v>183381.99</v>
      </c>
      <c r="G2901" s="37">
        <v>183381.99</v>
      </c>
      <c r="H2901" s="37">
        <v>183381.99</v>
      </c>
      <c r="I2901" s="37">
        <v>183381.99</v>
      </c>
      <c r="J2901" s="37">
        <v>183381.99</v>
      </c>
      <c r="K2901" s="37">
        <v>183381.99</v>
      </c>
      <c r="L2901" s="37">
        <v>183381.99</v>
      </c>
      <c r="M2901" s="37">
        <v>183381.99</v>
      </c>
      <c r="N2901" s="37">
        <v>183381.99</v>
      </c>
      <c r="O2901" s="37">
        <v>183381.99</v>
      </c>
      <c r="P2901" s="37">
        <v>183381.99</v>
      </c>
      <c r="Q2901" s="37">
        <v>183381.99</v>
      </c>
      <c r="R2901" s="37">
        <v>183381.99</v>
      </c>
      <c r="S2901" s="37">
        <v>183381.99</v>
      </c>
    </row>
    <row r="2902" spans="2:19">
      <c r="B2902" s="6">
        <v>1973</v>
      </c>
      <c r="C2902" s="37">
        <v>50241.08</v>
      </c>
      <c r="D2902" s="37">
        <v>50241.08</v>
      </c>
      <c r="E2902" s="37">
        <v>50241.08</v>
      </c>
      <c r="F2902" s="37">
        <v>50241.08</v>
      </c>
      <c r="G2902" s="37">
        <v>50241.08</v>
      </c>
      <c r="H2902" s="37">
        <v>50241.08</v>
      </c>
      <c r="I2902" s="37">
        <v>50241.08</v>
      </c>
      <c r="J2902" s="37">
        <v>50241.08</v>
      </c>
      <c r="K2902" s="37">
        <v>50241.08</v>
      </c>
      <c r="L2902" s="37">
        <v>50241.08</v>
      </c>
      <c r="M2902" s="37">
        <v>50241.08</v>
      </c>
      <c r="N2902" s="37">
        <v>50241.08</v>
      </c>
      <c r="O2902" s="37">
        <v>50241.08</v>
      </c>
      <c r="P2902" s="37">
        <v>50241.08</v>
      </c>
      <c r="Q2902" s="37">
        <v>50241.08</v>
      </c>
      <c r="R2902" s="37">
        <v>50241.08</v>
      </c>
      <c r="S2902" s="37">
        <v>50241.08</v>
      </c>
    </row>
    <row r="2903" spans="2:19">
      <c r="B2903" s="6">
        <v>1972</v>
      </c>
      <c r="C2903" s="37">
        <v>43968.03</v>
      </c>
      <c r="D2903" s="37">
        <v>43968.03</v>
      </c>
      <c r="E2903" s="37">
        <v>43968.03</v>
      </c>
      <c r="F2903" s="37">
        <v>43968.03</v>
      </c>
      <c r="G2903" s="37">
        <v>43968.03</v>
      </c>
      <c r="H2903" s="37">
        <v>43968.03</v>
      </c>
      <c r="I2903" s="37">
        <v>43968.03</v>
      </c>
      <c r="J2903" s="37">
        <v>43968.03</v>
      </c>
      <c r="K2903" s="37">
        <v>43968.03</v>
      </c>
      <c r="L2903" s="37">
        <v>43968.03</v>
      </c>
      <c r="M2903" s="37">
        <v>43968.03</v>
      </c>
      <c r="N2903" s="37">
        <v>43968.03</v>
      </c>
      <c r="O2903" s="37">
        <v>43968.03</v>
      </c>
      <c r="P2903" s="37">
        <v>43968.03</v>
      </c>
      <c r="Q2903" s="37">
        <v>43968.03</v>
      </c>
      <c r="R2903" s="37">
        <v>43968.03</v>
      </c>
      <c r="S2903" s="37">
        <v>43968.03</v>
      </c>
    </row>
    <row r="2904" spans="2:19">
      <c r="B2904" s="6">
        <v>1971</v>
      </c>
      <c r="C2904" s="37">
        <v>39530.019999999997</v>
      </c>
      <c r="D2904" s="37">
        <v>39530.019999999997</v>
      </c>
      <c r="E2904" s="37">
        <v>39530.019999999997</v>
      </c>
      <c r="F2904" s="37">
        <v>39530.019999999997</v>
      </c>
      <c r="G2904" s="37">
        <v>39530.019999999997</v>
      </c>
      <c r="H2904" s="37">
        <v>39530.019999999997</v>
      </c>
      <c r="I2904" s="37">
        <v>39530.019999999997</v>
      </c>
      <c r="J2904" s="37">
        <v>39530.019999999997</v>
      </c>
      <c r="K2904" s="37">
        <v>39530.019999999997</v>
      </c>
      <c r="L2904" s="37">
        <v>39530.019999999997</v>
      </c>
      <c r="M2904" s="37">
        <v>39530.019999999997</v>
      </c>
      <c r="N2904" s="37">
        <v>39530.019999999997</v>
      </c>
      <c r="O2904" s="37">
        <v>39530.019999999997</v>
      </c>
      <c r="P2904" s="37">
        <v>39530.019999999997</v>
      </c>
      <c r="Q2904" s="37">
        <v>39530.019999999997</v>
      </c>
      <c r="R2904" s="37">
        <v>39530.019999999997</v>
      </c>
      <c r="S2904" s="37">
        <v>39530.019999999997</v>
      </c>
    </row>
    <row r="2905" spans="2:19">
      <c r="B2905" s="6">
        <v>1970</v>
      </c>
      <c r="C2905" s="37">
        <v>13295.63</v>
      </c>
      <c r="D2905" s="37">
        <v>13295.63</v>
      </c>
      <c r="E2905" s="37">
        <v>13295.63</v>
      </c>
      <c r="F2905" s="37">
        <v>13295.63</v>
      </c>
      <c r="G2905" s="37">
        <v>13295.63</v>
      </c>
      <c r="H2905" s="37">
        <v>13295.63</v>
      </c>
      <c r="I2905" s="37">
        <v>13295.63</v>
      </c>
      <c r="J2905" s="37">
        <v>13295.63</v>
      </c>
      <c r="K2905" s="37">
        <v>13295.63</v>
      </c>
      <c r="L2905" s="37">
        <v>13295.63</v>
      </c>
      <c r="M2905" s="37">
        <v>13295.63</v>
      </c>
      <c r="N2905" s="37">
        <v>13295.63</v>
      </c>
      <c r="O2905" s="37">
        <v>13295.63</v>
      </c>
      <c r="P2905" s="37">
        <v>13295.63</v>
      </c>
      <c r="Q2905" s="37">
        <v>13295.63</v>
      </c>
      <c r="R2905" s="37">
        <v>13295.63</v>
      </c>
      <c r="S2905" s="37">
        <v>13295.63</v>
      </c>
    </row>
    <row r="2906" spans="2:19">
      <c r="B2906" s="6">
        <v>1969</v>
      </c>
      <c r="C2906" s="37">
        <v>0</v>
      </c>
      <c r="D2906" s="37">
        <v>0</v>
      </c>
      <c r="E2906" s="37">
        <v>0</v>
      </c>
      <c r="F2906" s="37">
        <v>0</v>
      </c>
      <c r="G2906" s="37">
        <v>0</v>
      </c>
      <c r="H2906" s="37">
        <v>0</v>
      </c>
      <c r="I2906" s="37">
        <v>0</v>
      </c>
      <c r="J2906" s="37">
        <v>0</v>
      </c>
      <c r="K2906" s="37">
        <v>0</v>
      </c>
      <c r="L2906" s="37">
        <v>0</v>
      </c>
      <c r="M2906" s="37">
        <v>0</v>
      </c>
      <c r="N2906" s="37"/>
      <c r="O2906" s="37"/>
      <c r="P2906" s="37"/>
      <c r="Q2906" s="37"/>
      <c r="R2906" s="37"/>
      <c r="S2906" s="37"/>
    </row>
    <row r="2907" spans="2:19">
      <c r="B2907" s="6">
        <v>1968</v>
      </c>
      <c r="C2907" s="37">
        <v>50937.97</v>
      </c>
      <c r="D2907" s="37">
        <v>50937.97</v>
      </c>
      <c r="E2907" s="37">
        <v>50937.97</v>
      </c>
      <c r="F2907" s="37">
        <v>50937.97</v>
      </c>
      <c r="G2907" s="37">
        <v>50937.97</v>
      </c>
      <c r="H2907" s="37">
        <v>50937.97</v>
      </c>
      <c r="I2907" s="37">
        <v>50937.97</v>
      </c>
      <c r="J2907" s="37">
        <v>50937.97</v>
      </c>
      <c r="K2907" s="37">
        <v>50937.97</v>
      </c>
      <c r="L2907" s="37">
        <v>50937.97</v>
      </c>
      <c r="M2907" s="37">
        <v>50937.97</v>
      </c>
      <c r="N2907" s="37">
        <v>50937.97</v>
      </c>
      <c r="O2907" s="37">
        <v>50937.97</v>
      </c>
      <c r="P2907" s="37">
        <v>50937.97</v>
      </c>
      <c r="Q2907" s="37">
        <v>50937.97</v>
      </c>
      <c r="R2907" s="37">
        <v>50937.97</v>
      </c>
      <c r="S2907" s="37">
        <v>50937.97</v>
      </c>
    </row>
    <row r="2908" spans="2:19">
      <c r="B2908" s="6">
        <v>1967</v>
      </c>
      <c r="C2908" s="37">
        <v>11118.550000000001</v>
      </c>
      <c r="D2908" s="37">
        <v>11118.550000000001</v>
      </c>
      <c r="E2908" s="37">
        <v>11118.550000000001</v>
      </c>
      <c r="F2908" s="37">
        <v>11118.550000000001</v>
      </c>
      <c r="G2908" s="37">
        <v>11118.550000000001</v>
      </c>
      <c r="H2908" s="37">
        <v>11118.550000000001</v>
      </c>
      <c r="I2908" s="37">
        <v>11118.550000000001</v>
      </c>
      <c r="J2908" s="37">
        <v>11118.550000000001</v>
      </c>
      <c r="K2908" s="37">
        <v>11118.550000000001</v>
      </c>
      <c r="L2908" s="37">
        <v>11118.550000000001</v>
      </c>
      <c r="M2908" s="37">
        <v>11118.550000000001</v>
      </c>
      <c r="N2908" s="37">
        <v>11118.55</v>
      </c>
      <c r="O2908" s="37">
        <v>11118.55</v>
      </c>
      <c r="P2908" s="37">
        <v>11118.55</v>
      </c>
      <c r="Q2908" s="37">
        <v>11118.55</v>
      </c>
      <c r="R2908" s="37">
        <v>11118.55</v>
      </c>
      <c r="S2908" s="37">
        <v>11118.55</v>
      </c>
    </row>
    <row r="2909" spans="2:19">
      <c r="B2909" s="6">
        <v>1966</v>
      </c>
      <c r="C2909" s="37">
        <v>5037.25</v>
      </c>
      <c r="D2909" s="37">
        <v>5037.25</v>
      </c>
      <c r="E2909" s="37">
        <v>5037.25</v>
      </c>
      <c r="F2909" s="37">
        <v>5037.25</v>
      </c>
      <c r="G2909" s="37">
        <v>5037.25</v>
      </c>
      <c r="H2909" s="37">
        <v>5037.25</v>
      </c>
      <c r="I2909" s="37">
        <v>5037.25</v>
      </c>
      <c r="J2909" s="37">
        <v>5037.25</v>
      </c>
      <c r="K2909" s="37">
        <v>5037.25</v>
      </c>
      <c r="L2909" s="37">
        <v>5037.25</v>
      </c>
      <c r="M2909" s="37">
        <v>5037.25</v>
      </c>
      <c r="N2909" s="37">
        <v>5037.25</v>
      </c>
      <c r="O2909" s="37">
        <v>5037.25</v>
      </c>
      <c r="P2909" s="37">
        <v>5037.25</v>
      </c>
      <c r="Q2909" s="37">
        <v>5037.25</v>
      </c>
      <c r="R2909" s="37">
        <v>5037.25</v>
      </c>
      <c r="S2909" s="37">
        <v>5037.25</v>
      </c>
    </row>
    <row r="2910" spans="2:19">
      <c r="B2910" s="6">
        <v>1965</v>
      </c>
      <c r="C2910" s="37">
        <v>51581.68</v>
      </c>
      <c r="D2910" s="37">
        <v>51581.68</v>
      </c>
      <c r="E2910" s="37">
        <v>51581.68</v>
      </c>
      <c r="F2910" s="37">
        <v>51581.68</v>
      </c>
      <c r="G2910" s="37">
        <v>51581.68</v>
      </c>
      <c r="H2910" s="37">
        <v>51581.68</v>
      </c>
      <c r="I2910" s="37">
        <v>51581.68</v>
      </c>
      <c r="J2910" s="37">
        <v>51581.68</v>
      </c>
      <c r="K2910" s="37">
        <v>51581.68</v>
      </c>
      <c r="L2910" s="37">
        <v>51581.68</v>
      </c>
      <c r="M2910" s="37">
        <v>51581.68</v>
      </c>
      <c r="N2910" s="37">
        <v>51581.68</v>
      </c>
      <c r="O2910" s="37">
        <v>51581.68</v>
      </c>
      <c r="P2910" s="37">
        <v>51581.68</v>
      </c>
      <c r="Q2910" s="37">
        <v>51581.68</v>
      </c>
      <c r="R2910" s="37">
        <v>51581.68</v>
      </c>
      <c r="S2910" s="37">
        <v>51581.68</v>
      </c>
    </row>
    <row r="2911" spans="2:19">
      <c r="B2911" s="6">
        <v>1964</v>
      </c>
      <c r="C2911" s="37">
        <v>1472.52</v>
      </c>
      <c r="D2911" s="37">
        <v>1472.52</v>
      </c>
      <c r="E2911" s="37">
        <v>1472.52</v>
      </c>
      <c r="F2911" s="37">
        <v>1472.52</v>
      </c>
      <c r="G2911" s="37">
        <v>1472.52</v>
      </c>
      <c r="H2911" s="37">
        <v>1472.52</v>
      </c>
      <c r="I2911" s="37">
        <v>1472.52</v>
      </c>
      <c r="J2911" s="37">
        <v>1472.52</v>
      </c>
      <c r="K2911" s="37">
        <v>1472.52</v>
      </c>
      <c r="L2911" s="37">
        <v>1472.52</v>
      </c>
      <c r="M2911" s="37">
        <v>1472.52</v>
      </c>
      <c r="N2911" s="37">
        <v>1472.52</v>
      </c>
      <c r="O2911" s="37">
        <v>1472.52</v>
      </c>
      <c r="P2911" s="37">
        <v>1472.52</v>
      </c>
      <c r="Q2911" s="37">
        <v>1472.52</v>
      </c>
      <c r="R2911" s="37">
        <v>1472.52</v>
      </c>
      <c r="S2911" s="37">
        <v>1472.52</v>
      </c>
    </row>
    <row r="2912" spans="2:19">
      <c r="B2912" s="6">
        <v>1963</v>
      </c>
      <c r="C2912" s="37">
        <v>11604.28</v>
      </c>
      <c r="D2912" s="37">
        <v>11604.28</v>
      </c>
      <c r="E2912" s="37">
        <v>11604.28</v>
      </c>
      <c r="F2912" s="37">
        <v>11604.28</v>
      </c>
      <c r="G2912" s="37">
        <v>11604.28</v>
      </c>
      <c r="H2912" s="37">
        <v>11604.28</v>
      </c>
      <c r="I2912" s="37">
        <v>11604.28</v>
      </c>
      <c r="J2912" s="37">
        <v>11604.28</v>
      </c>
      <c r="K2912" s="37">
        <v>11604.28</v>
      </c>
      <c r="L2912" s="37">
        <v>11604.28</v>
      </c>
      <c r="M2912" s="37">
        <v>11604.28</v>
      </c>
      <c r="N2912" s="37">
        <v>11604.28</v>
      </c>
      <c r="O2912" s="37">
        <v>11604.28</v>
      </c>
      <c r="P2912" s="37">
        <v>11604.28</v>
      </c>
      <c r="Q2912" s="37">
        <v>11604.28</v>
      </c>
      <c r="R2912" s="37">
        <v>11604.28</v>
      </c>
      <c r="S2912" s="37">
        <v>11604.28</v>
      </c>
    </row>
    <row r="2913" spans="2:19">
      <c r="B2913" s="6">
        <v>1962</v>
      </c>
      <c r="C2913" s="37">
        <v>733.7</v>
      </c>
      <c r="D2913" s="37">
        <v>733.7</v>
      </c>
      <c r="E2913" s="37">
        <v>733.7</v>
      </c>
      <c r="F2913" s="37">
        <v>733.7</v>
      </c>
      <c r="G2913" s="37">
        <v>733.7</v>
      </c>
      <c r="H2913" s="37">
        <v>733.7</v>
      </c>
      <c r="I2913" s="37">
        <v>733.7</v>
      </c>
      <c r="J2913" s="37">
        <v>733.7</v>
      </c>
      <c r="K2913" s="37">
        <v>733.7</v>
      </c>
      <c r="L2913" s="37">
        <v>733.7</v>
      </c>
      <c r="M2913" s="37">
        <v>733.7</v>
      </c>
      <c r="N2913" s="37">
        <v>733.7</v>
      </c>
      <c r="O2913" s="37">
        <v>733.7</v>
      </c>
      <c r="P2913" s="37">
        <v>733.7</v>
      </c>
      <c r="Q2913" s="37">
        <v>733.7</v>
      </c>
      <c r="R2913" s="37">
        <v>733.7</v>
      </c>
      <c r="S2913" s="37">
        <v>733.7</v>
      </c>
    </row>
    <row r="2914" spans="2:19">
      <c r="B2914" s="6">
        <v>1961</v>
      </c>
      <c r="C2914" s="37">
        <v>260.25</v>
      </c>
      <c r="D2914" s="37">
        <v>260.25</v>
      </c>
      <c r="E2914" s="37">
        <v>260.25</v>
      </c>
      <c r="F2914" s="37">
        <v>260.25</v>
      </c>
      <c r="G2914" s="37">
        <v>260.25</v>
      </c>
      <c r="H2914" s="37">
        <v>260.25</v>
      </c>
      <c r="I2914" s="37">
        <v>260.25</v>
      </c>
      <c r="J2914" s="37">
        <v>260.25</v>
      </c>
      <c r="K2914" s="37">
        <v>260.25</v>
      </c>
      <c r="L2914" s="37">
        <v>260.25</v>
      </c>
      <c r="M2914" s="37">
        <v>260.25</v>
      </c>
      <c r="N2914" s="37">
        <v>260.25</v>
      </c>
      <c r="O2914" s="37">
        <v>260.25</v>
      </c>
      <c r="P2914" s="37">
        <v>260.25</v>
      </c>
      <c r="Q2914" s="37">
        <v>260.25</v>
      </c>
      <c r="R2914" s="37">
        <v>260.25</v>
      </c>
      <c r="S2914" s="37">
        <v>260.25</v>
      </c>
    </row>
    <row r="2915" spans="2:19">
      <c r="B2915" s="6">
        <v>1960</v>
      </c>
      <c r="C2915" s="37">
        <v>23265.32</v>
      </c>
      <c r="D2915" s="37">
        <v>23265.32</v>
      </c>
      <c r="E2915" s="37">
        <v>23265.32</v>
      </c>
      <c r="F2915" s="37">
        <v>23265.32</v>
      </c>
      <c r="G2915" s="37">
        <v>23265.32</v>
      </c>
      <c r="H2915" s="37">
        <v>23265.32</v>
      </c>
      <c r="I2915" s="37">
        <v>23265.32</v>
      </c>
      <c r="J2915" s="37">
        <v>23265.32</v>
      </c>
      <c r="K2915" s="37">
        <v>23265.32</v>
      </c>
      <c r="L2915" s="37">
        <v>23265.32</v>
      </c>
      <c r="M2915" s="37">
        <v>23265.32</v>
      </c>
      <c r="N2915" s="37">
        <v>23265.32</v>
      </c>
      <c r="O2915" s="37">
        <v>23265.32</v>
      </c>
      <c r="P2915" s="37">
        <v>23265.32</v>
      </c>
      <c r="Q2915" s="37">
        <v>23265.32</v>
      </c>
      <c r="R2915" s="37">
        <v>23265.32</v>
      </c>
      <c r="S2915" s="37">
        <v>23265.32</v>
      </c>
    </row>
    <row r="2916" spans="2:19">
      <c r="B2916" s="6">
        <v>1959</v>
      </c>
      <c r="C2916" s="37">
        <v>690.76</v>
      </c>
      <c r="D2916" s="37">
        <v>690.76</v>
      </c>
      <c r="E2916" s="37">
        <v>690.76</v>
      </c>
      <c r="F2916" s="37">
        <v>690.76</v>
      </c>
      <c r="G2916" s="37">
        <v>690.76</v>
      </c>
      <c r="H2916" s="37">
        <v>690.76</v>
      </c>
      <c r="I2916" s="37">
        <v>690.76</v>
      </c>
      <c r="J2916" s="37">
        <v>690.76</v>
      </c>
      <c r="K2916" s="37">
        <v>690.76</v>
      </c>
      <c r="L2916" s="37">
        <v>690.76</v>
      </c>
      <c r="M2916" s="37">
        <v>690.76</v>
      </c>
      <c r="N2916" s="37">
        <v>690.76</v>
      </c>
      <c r="O2916" s="37">
        <v>690.76</v>
      </c>
      <c r="P2916" s="37">
        <v>690.76</v>
      </c>
      <c r="Q2916" s="37">
        <v>690.76</v>
      </c>
      <c r="R2916" s="37">
        <v>690.76</v>
      </c>
      <c r="S2916" s="37">
        <v>690.76</v>
      </c>
    </row>
    <row r="2917" spans="2:19">
      <c r="B2917" s="6">
        <v>1958</v>
      </c>
      <c r="C2917" s="37">
        <v>2022.15</v>
      </c>
      <c r="D2917" s="37">
        <v>2022.15</v>
      </c>
      <c r="E2917" s="37">
        <v>2022.15</v>
      </c>
      <c r="F2917" s="37">
        <v>2022.15</v>
      </c>
      <c r="G2917" s="37">
        <v>2022.15</v>
      </c>
      <c r="H2917" s="37">
        <v>2022.15</v>
      </c>
      <c r="I2917" s="37">
        <v>2022.15</v>
      </c>
      <c r="J2917" s="37">
        <v>2022.15</v>
      </c>
      <c r="K2917" s="37">
        <v>2022.15</v>
      </c>
      <c r="L2917" s="37">
        <v>2022.15</v>
      </c>
      <c r="M2917" s="37">
        <v>2022.15</v>
      </c>
      <c r="N2917" s="37">
        <v>2022.15</v>
      </c>
      <c r="O2917" s="37">
        <v>2022.15</v>
      </c>
      <c r="P2917" s="37">
        <v>2022.15</v>
      </c>
      <c r="Q2917" s="37">
        <v>2022.15</v>
      </c>
      <c r="R2917" s="37">
        <v>2022.15</v>
      </c>
      <c r="S2917" s="37">
        <v>2022.15</v>
      </c>
    </row>
    <row r="2918" spans="2:19">
      <c r="B2918" s="6">
        <v>1957</v>
      </c>
      <c r="C2918" s="37">
        <v>0</v>
      </c>
      <c r="D2918" s="37">
        <v>0</v>
      </c>
      <c r="E2918" s="37">
        <v>0</v>
      </c>
      <c r="F2918" s="37">
        <v>0</v>
      </c>
      <c r="G2918" s="37">
        <v>0</v>
      </c>
      <c r="H2918" s="37">
        <v>0</v>
      </c>
      <c r="I2918" s="37">
        <v>0</v>
      </c>
      <c r="J2918" s="37">
        <v>0</v>
      </c>
      <c r="K2918" s="37">
        <v>0</v>
      </c>
      <c r="L2918" s="37">
        <v>0</v>
      </c>
      <c r="M2918" s="37">
        <v>0</v>
      </c>
      <c r="N2918" s="37"/>
      <c r="O2918" s="37"/>
      <c r="P2918" s="37"/>
      <c r="Q2918" s="37"/>
      <c r="R2918" s="37"/>
      <c r="S2918" s="37"/>
    </row>
    <row r="2919" spans="2:19">
      <c r="B2919" s="6">
        <v>1956</v>
      </c>
      <c r="C2919" s="37">
        <v>475.5</v>
      </c>
      <c r="D2919" s="37">
        <v>475.5</v>
      </c>
      <c r="E2919" s="37">
        <v>475.5</v>
      </c>
      <c r="F2919" s="37">
        <v>475.5</v>
      </c>
      <c r="G2919" s="37">
        <v>475.5</v>
      </c>
      <c r="H2919" s="37">
        <v>475.5</v>
      </c>
      <c r="I2919" s="37">
        <v>475.5</v>
      </c>
      <c r="J2919" s="37">
        <v>475.5</v>
      </c>
      <c r="K2919" s="37">
        <v>475.5</v>
      </c>
      <c r="L2919" s="37">
        <v>475.5</v>
      </c>
      <c r="M2919" s="37">
        <v>475.5</v>
      </c>
      <c r="N2919" s="37">
        <v>475.5</v>
      </c>
      <c r="O2919" s="37">
        <v>475.5</v>
      </c>
      <c r="P2919" s="37">
        <v>475.5</v>
      </c>
      <c r="Q2919" s="37">
        <v>475.5</v>
      </c>
      <c r="R2919" s="37">
        <v>475.5</v>
      </c>
      <c r="S2919" s="37">
        <v>475.5</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2556.46</v>
      </c>
      <c r="D2921" s="37">
        <v>2556.46</v>
      </c>
      <c r="E2921" s="37">
        <v>2556.46</v>
      </c>
      <c r="F2921" s="37">
        <v>2556.46</v>
      </c>
      <c r="G2921" s="37">
        <v>2556.46</v>
      </c>
      <c r="H2921" s="37">
        <v>2556.46</v>
      </c>
      <c r="I2921" s="37">
        <v>2556.46</v>
      </c>
      <c r="J2921" s="37">
        <v>2556.46</v>
      </c>
      <c r="K2921" s="37">
        <v>2556.46</v>
      </c>
      <c r="L2921" s="37">
        <v>2556.46</v>
      </c>
      <c r="M2921" s="37">
        <v>2556.46</v>
      </c>
      <c r="N2921" s="37">
        <v>2556.46</v>
      </c>
      <c r="O2921" s="37">
        <v>2556.46</v>
      </c>
      <c r="P2921" s="37">
        <v>2556.46</v>
      </c>
      <c r="Q2921" s="37">
        <v>2556.46</v>
      </c>
      <c r="R2921" s="37">
        <v>2556.46</v>
      </c>
      <c r="S2921" s="37">
        <v>2556.46</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19322.23</v>
      </c>
      <c r="D2923" s="37">
        <v>19322.23</v>
      </c>
      <c r="E2923" s="37">
        <v>19322.23</v>
      </c>
      <c r="F2923" s="37">
        <v>19322.23</v>
      </c>
      <c r="G2923" s="37">
        <v>19322.23</v>
      </c>
      <c r="H2923" s="37">
        <v>19322.23</v>
      </c>
      <c r="I2923" s="37">
        <v>19322.23</v>
      </c>
      <c r="J2923" s="37">
        <v>19322.23</v>
      </c>
      <c r="K2923" s="37">
        <v>19322.23</v>
      </c>
      <c r="L2923" s="37">
        <v>19322.23</v>
      </c>
      <c r="M2923" s="37">
        <v>19322.23</v>
      </c>
      <c r="N2923" s="37">
        <v>19322.23</v>
      </c>
      <c r="O2923" s="37">
        <v>19322.23</v>
      </c>
      <c r="P2923" s="37">
        <v>19322.23</v>
      </c>
      <c r="Q2923" s="37">
        <v>19322.23</v>
      </c>
      <c r="R2923" s="37">
        <v>19322.23</v>
      </c>
      <c r="S2923" s="37">
        <v>19322.23</v>
      </c>
    </row>
    <row r="2924" spans="2:19">
      <c r="B2924" s="6">
        <v>1951</v>
      </c>
      <c r="C2924" s="37">
        <v>0</v>
      </c>
      <c r="D2924" s="37">
        <v>0</v>
      </c>
      <c r="E2924" s="37">
        <v>0</v>
      </c>
      <c r="F2924" s="37">
        <v>0</v>
      </c>
      <c r="G2924" s="37">
        <v>0</v>
      </c>
      <c r="H2924" s="37">
        <v>0</v>
      </c>
      <c r="I2924" s="37">
        <v>0</v>
      </c>
      <c r="J2924" s="37">
        <v>0</v>
      </c>
      <c r="K2924" s="37">
        <v>0</v>
      </c>
      <c r="L2924" s="37">
        <v>0</v>
      </c>
      <c r="M2924" s="37">
        <v>0</v>
      </c>
      <c r="N2924" s="37"/>
      <c r="O2924" s="37"/>
      <c r="P2924" s="37"/>
      <c r="Q2924" s="37"/>
      <c r="R2924" s="37"/>
      <c r="S2924" s="37"/>
    </row>
    <row r="2925" spans="2:19">
      <c r="B2925" s="6">
        <v>1950</v>
      </c>
      <c r="C2925" s="37">
        <v>0</v>
      </c>
      <c r="D2925" s="37">
        <v>0</v>
      </c>
      <c r="E2925" s="37">
        <v>0</v>
      </c>
      <c r="F2925" s="37">
        <v>0</v>
      </c>
      <c r="G2925" s="37">
        <v>0</v>
      </c>
      <c r="H2925" s="37">
        <v>0</v>
      </c>
      <c r="I2925" s="37">
        <v>0</v>
      </c>
      <c r="J2925" s="37">
        <v>0</v>
      </c>
      <c r="K2925" s="37">
        <v>0</v>
      </c>
      <c r="L2925" s="37">
        <v>0</v>
      </c>
      <c r="M2925" s="37">
        <v>0</v>
      </c>
      <c r="N2925" s="37"/>
      <c r="O2925" s="37"/>
      <c r="P2925" s="37"/>
      <c r="Q2925" s="37"/>
      <c r="R2925" s="37"/>
      <c r="S2925" s="37"/>
    </row>
    <row r="2926" spans="2:19">
      <c r="B2926" s="6">
        <v>1949</v>
      </c>
      <c r="C2926" s="37">
        <v>0</v>
      </c>
      <c r="D2926" s="37">
        <v>0</v>
      </c>
      <c r="E2926" s="37">
        <v>0</v>
      </c>
      <c r="F2926" s="37">
        <v>0</v>
      </c>
      <c r="G2926" s="37">
        <v>0</v>
      </c>
      <c r="H2926" s="37">
        <v>0</v>
      </c>
      <c r="I2926" s="37">
        <v>0</v>
      </c>
      <c r="J2926" s="37">
        <v>0</v>
      </c>
      <c r="K2926" s="37">
        <v>0</v>
      </c>
      <c r="L2926" s="37">
        <v>0</v>
      </c>
      <c r="M2926" s="37">
        <v>0</v>
      </c>
      <c r="N2926" s="37"/>
      <c r="O2926" s="37"/>
      <c r="P2926" s="37"/>
      <c r="Q2926" s="37"/>
      <c r="R2926" s="37"/>
      <c r="S2926" s="37"/>
    </row>
    <row r="2927" spans="2:19">
      <c r="B2927" s="6">
        <v>1948</v>
      </c>
      <c r="C2927" s="37">
        <v>0</v>
      </c>
      <c r="D2927" s="37">
        <v>0</v>
      </c>
      <c r="E2927" s="37">
        <v>0</v>
      </c>
      <c r="F2927" s="37">
        <v>0</v>
      </c>
      <c r="G2927" s="37">
        <v>0</v>
      </c>
      <c r="H2927" s="37">
        <v>0</v>
      </c>
      <c r="I2927" s="37">
        <v>0</v>
      </c>
      <c r="J2927" s="37">
        <v>0</v>
      </c>
      <c r="K2927" s="37">
        <v>0</v>
      </c>
      <c r="L2927" s="37">
        <v>0</v>
      </c>
      <c r="M2927" s="37">
        <v>0</v>
      </c>
      <c r="N2927" s="37"/>
      <c r="O2927" s="37"/>
      <c r="P2927" s="37"/>
      <c r="Q2927" s="37"/>
      <c r="R2927" s="37"/>
      <c r="S2927" s="37"/>
    </row>
    <row r="2928" spans="2:19">
      <c r="B2928" s="6">
        <v>1947</v>
      </c>
      <c r="C2928" s="37">
        <v>0</v>
      </c>
      <c r="D2928" s="37">
        <v>0</v>
      </c>
      <c r="E2928" s="37">
        <v>0</v>
      </c>
      <c r="F2928" s="37">
        <v>0</v>
      </c>
      <c r="G2928" s="37">
        <v>0</v>
      </c>
      <c r="H2928" s="37">
        <v>0</v>
      </c>
      <c r="I2928" s="37">
        <v>0</v>
      </c>
      <c r="J2928" s="37">
        <v>0</v>
      </c>
      <c r="K2928" s="37">
        <v>0</v>
      </c>
      <c r="L2928" s="37">
        <v>0</v>
      </c>
      <c r="M2928" s="37">
        <v>0</v>
      </c>
      <c r="N2928" s="37"/>
      <c r="O2928" s="37"/>
      <c r="P2928" s="37"/>
      <c r="Q2928" s="37"/>
      <c r="R2928" s="37"/>
      <c r="S2928" s="37"/>
    </row>
    <row r="2929" spans="2:19">
      <c r="B2929" s="6">
        <v>1946</v>
      </c>
      <c r="C2929" s="37">
        <v>0</v>
      </c>
      <c r="D2929" s="37">
        <v>0</v>
      </c>
      <c r="E2929" s="37">
        <v>0</v>
      </c>
      <c r="F2929" s="37">
        <v>0</v>
      </c>
      <c r="G2929" s="37">
        <v>0</v>
      </c>
      <c r="H2929" s="37">
        <v>0</v>
      </c>
      <c r="I2929" s="37">
        <v>0</v>
      </c>
      <c r="J2929" s="37">
        <v>0</v>
      </c>
      <c r="K2929" s="37">
        <v>0</v>
      </c>
      <c r="L2929" s="37">
        <v>0</v>
      </c>
      <c r="M2929" s="37">
        <v>0</v>
      </c>
      <c r="N2929" s="37"/>
      <c r="O2929" s="37"/>
      <c r="P2929" s="37"/>
      <c r="Q2929" s="37"/>
      <c r="R2929" s="37"/>
      <c r="S2929" s="37"/>
    </row>
    <row r="2930" spans="2:19">
      <c r="B2930" s="6">
        <v>1945</v>
      </c>
      <c r="C2930" s="37">
        <v>0</v>
      </c>
      <c r="D2930" s="37">
        <v>0</v>
      </c>
      <c r="E2930" s="37">
        <v>0</v>
      </c>
      <c r="F2930" s="37">
        <v>0</v>
      </c>
      <c r="G2930" s="37">
        <v>0</v>
      </c>
      <c r="H2930" s="37">
        <v>0</v>
      </c>
      <c r="I2930" s="37">
        <v>0</v>
      </c>
      <c r="J2930" s="37">
        <v>0</v>
      </c>
      <c r="K2930" s="37">
        <v>0</v>
      </c>
      <c r="L2930" s="37">
        <v>0</v>
      </c>
      <c r="M2930" s="37">
        <v>0</v>
      </c>
      <c r="N2930" s="37"/>
      <c r="O2930" s="37"/>
      <c r="P2930" s="37"/>
      <c r="Q2930" s="37"/>
      <c r="R2930" s="37"/>
      <c r="S2930" s="37"/>
    </row>
    <row r="2931" spans="2:19">
      <c r="B2931" s="6">
        <v>1944</v>
      </c>
      <c r="C2931" s="37">
        <v>0</v>
      </c>
      <c r="D2931" s="37">
        <v>0</v>
      </c>
      <c r="E2931" s="37">
        <v>0</v>
      </c>
      <c r="F2931" s="37">
        <v>0</v>
      </c>
      <c r="G2931" s="37">
        <v>0</v>
      </c>
      <c r="H2931" s="37">
        <v>0</v>
      </c>
      <c r="I2931" s="37">
        <v>0</v>
      </c>
      <c r="J2931" s="37">
        <v>0</v>
      </c>
      <c r="K2931" s="37">
        <v>0</v>
      </c>
      <c r="L2931" s="37">
        <v>0</v>
      </c>
      <c r="M2931" s="37">
        <v>0</v>
      </c>
      <c r="N2931" s="37"/>
      <c r="O2931" s="37"/>
      <c r="P2931" s="37"/>
      <c r="Q2931" s="37"/>
      <c r="R2931" s="37"/>
      <c r="S2931" s="37"/>
    </row>
    <row r="2932" spans="2:19">
      <c r="B2932" s="6">
        <v>1943</v>
      </c>
      <c r="C2932" s="37">
        <v>0</v>
      </c>
      <c r="D2932" s="37">
        <v>0</v>
      </c>
      <c r="E2932" s="37">
        <v>0</v>
      </c>
      <c r="F2932" s="37">
        <v>0</v>
      </c>
      <c r="G2932" s="37">
        <v>0</v>
      </c>
      <c r="H2932" s="37">
        <v>0</v>
      </c>
      <c r="I2932" s="37">
        <v>0</v>
      </c>
      <c r="J2932" s="37">
        <v>0</v>
      </c>
      <c r="K2932" s="37">
        <v>0</v>
      </c>
      <c r="L2932" s="37">
        <v>0</v>
      </c>
      <c r="M2932" s="37">
        <v>0</v>
      </c>
      <c r="N2932" s="37"/>
      <c r="O2932" s="37"/>
      <c r="P2932" s="37"/>
      <c r="Q2932" s="37"/>
      <c r="R2932" s="37"/>
      <c r="S2932" s="37"/>
    </row>
    <row r="2933" spans="2:19">
      <c r="B2933" s="6">
        <v>1942</v>
      </c>
      <c r="C2933" s="37">
        <v>0</v>
      </c>
      <c r="D2933" s="37">
        <v>0</v>
      </c>
      <c r="E2933" s="37">
        <v>0</v>
      </c>
      <c r="F2933" s="37">
        <v>0</v>
      </c>
      <c r="G2933" s="37">
        <v>0</v>
      </c>
      <c r="H2933" s="37">
        <v>0</v>
      </c>
      <c r="I2933" s="37">
        <v>0</v>
      </c>
      <c r="J2933" s="37">
        <v>0</v>
      </c>
      <c r="K2933" s="37">
        <v>0</v>
      </c>
      <c r="L2933" s="37">
        <v>0</v>
      </c>
      <c r="M2933" s="37">
        <v>0</v>
      </c>
      <c r="N2933" s="37"/>
      <c r="O2933" s="37"/>
      <c r="P2933" s="37"/>
      <c r="Q2933" s="37"/>
      <c r="R2933" s="37"/>
      <c r="S2933" s="37"/>
    </row>
    <row r="2934" spans="2:19">
      <c r="B2934" s="6">
        <v>1941</v>
      </c>
      <c r="C2934" s="37">
        <v>0</v>
      </c>
      <c r="D2934" s="37">
        <v>0</v>
      </c>
      <c r="E2934" s="37">
        <v>0</v>
      </c>
      <c r="F2934" s="37">
        <v>0</v>
      </c>
      <c r="G2934" s="37">
        <v>0</v>
      </c>
      <c r="H2934" s="37">
        <v>0</v>
      </c>
      <c r="I2934" s="37">
        <v>0</v>
      </c>
      <c r="J2934" s="37">
        <v>0</v>
      </c>
      <c r="K2934" s="37">
        <v>0</v>
      </c>
      <c r="L2934" s="37">
        <v>0</v>
      </c>
      <c r="M2934" s="37">
        <v>0</v>
      </c>
      <c r="N2934" s="37"/>
      <c r="O2934" s="37"/>
      <c r="P2934" s="37"/>
      <c r="Q2934" s="37"/>
      <c r="R2934" s="37"/>
      <c r="S2934" s="37"/>
    </row>
    <row r="2935" spans="2:19">
      <c r="B2935" s="6">
        <v>1940</v>
      </c>
      <c r="C2935" s="37">
        <v>0</v>
      </c>
      <c r="D2935" s="37">
        <v>0</v>
      </c>
      <c r="E2935" s="37">
        <v>0</v>
      </c>
      <c r="F2935" s="37">
        <v>0</v>
      </c>
      <c r="G2935" s="37">
        <v>0</v>
      </c>
      <c r="H2935" s="37">
        <v>0</v>
      </c>
      <c r="I2935" s="37">
        <v>0</v>
      </c>
      <c r="J2935" s="37">
        <v>0</v>
      </c>
      <c r="K2935" s="37">
        <v>0</v>
      </c>
      <c r="L2935" s="37">
        <v>0</v>
      </c>
      <c r="M2935" s="37">
        <v>0</v>
      </c>
      <c r="N2935" s="37"/>
      <c r="O2935" s="37"/>
      <c r="P2935" s="37"/>
      <c r="Q2935" s="37"/>
      <c r="R2935" s="37"/>
      <c r="S2935" s="37"/>
    </row>
    <row r="2936" spans="2:19">
      <c r="B2936" s="6">
        <v>1939</v>
      </c>
      <c r="C2936" s="37">
        <v>0</v>
      </c>
      <c r="D2936" s="37">
        <v>0</v>
      </c>
      <c r="E2936" s="37">
        <v>0</v>
      </c>
      <c r="F2936" s="37">
        <v>0</v>
      </c>
      <c r="G2936" s="37">
        <v>0</v>
      </c>
      <c r="H2936" s="37">
        <v>0</v>
      </c>
      <c r="I2936" s="37">
        <v>0</v>
      </c>
      <c r="J2936" s="37">
        <v>0</v>
      </c>
      <c r="K2936" s="37">
        <v>0</v>
      </c>
      <c r="L2936" s="37">
        <v>0</v>
      </c>
      <c r="M2936" s="37">
        <v>0</v>
      </c>
      <c r="N2936" s="37"/>
      <c r="O2936" s="37"/>
      <c r="P2936" s="37"/>
      <c r="Q2936" s="37"/>
      <c r="R2936" s="37"/>
      <c r="S2936" s="37"/>
    </row>
    <row r="2937" spans="2:19">
      <c r="B2937" s="6">
        <v>1938</v>
      </c>
      <c r="C2937" s="37">
        <v>0</v>
      </c>
      <c r="D2937" s="37">
        <v>0</v>
      </c>
      <c r="E2937" s="37">
        <v>0</v>
      </c>
      <c r="F2937" s="37">
        <v>0</v>
      </c>
      <c r="G2937" s="37">
        <v>0</v>
      </c>
      <c r="H2937" s="37">
        <v>0</v>
      </c>
      <c r="I2937" s="37">
        <v>0</v>
      </c>
      <c r="J2937" s="37">
        <v>0</v>
      </c>
      <c r="K2937" s="37">
        <v>0</v>
      </c>
      <c r="L2937" s="37">
        <v>0</v>
      </c>
      <c r="M2937" s="37">
        <v>0</v>
      </c>
      <c r="N2937" s="37"/>
      <c r="O2937" s="37"/>
      <c r="P2937" s="37"/>
      <c r="Q2937" s="37"/>
      <c r="R2937" s="37"/>
      <c r="S2937" s="37"/>
    </row>
    <row r="2938" spans="2:19">
      <c r="B2938" s="6">
        <v>1937</v>
      </c>
      <c r="C2938" s="37">
        <v>0</v>
      </c>
      <c r="D2938" s="37">
        <v>0</v>
      </c>
      <c r="E2938" s="37">
        <v>0</v>
      </c>
      <c r="F2938" s="37">
        <v>0</v>
      </c>
      <c r="G2938" s="37">
        <v>0</v>
      </c>
      <c r="H2938" s="37">
        <v>0</v>
      </c>
      <c r="I2938" s="37">
        <v>0</v>
      </c>
      <c r="J2938" s="37">
        <v>0</v>
      </c>
      <c r="K2938" s="37">
        <v>0</v>
      </c>
      <c r="L2938" s="37">
        <v>0</v>
      </c>
      <c r="M2938" s="37">
        <v>0</v>
      </c>
      <c r="N2938" s="37"/>
      <c r="O2938" s="37"/>
      <c r="P2938" s="37"/>
      <c r="Q2938" s="37"/>
      <c r="R2938" s="37"/>
      <c r="S2938" s="37"/>
    </row>
    <row r="2939" spans="2:19">
      <c r="B2939" s="6">
        <v>1936</v>
      </c>
      <c r="C2939" s="37">
        <v>0</v>
      </c>
      <c r="D2939" s="37">
        <v>0</v>
      </c>
      <c r="E2939" s="37">
        <v>0</v>
      </c>
      <c r="F2939" s="37">
        <v>0</v>
      </c>
      <c r="G2939" s="37">
        <v>0</v>
      </c>
      <c r="H2939" s="37">
        <v>0</v>
      </c>
      <c r="I2939" s="37">
        <v>0</v>
      </c>
      <c r="J2939" s="37">
        <v>0</v>
      </c>
      <c r="K2939" s="37">
        <v>0</v>
      </c>
      <c r="L2939" s="37">
        <v>0</v>
      </c>
      <c r="M2939" s="37">
        <v>0</v>
      </c>
      <c r="N2939" s="37"/>
      <c r="O2939" s="37"/>
      <c r="P2939" s="37"/>
      <c r="Q2939" s="37"/>
      <c r="R2939" s="37"/>
      <c r="S2939" s="37"/>
    </row>
    <row r="2940" spans="2:19">
      <c r="B2940" s="6">
        <v>1935</v>
      </c>
      <c r="C2940" s="37">
        <v>0</v>
      </c>
      <c r="D2940" s="37">
        <v>0</v>
      </c>
      <c r="E2940" s="37">
        <v>0</v>
      </c>
      <c r="F2940" s="37">
        <v>0</v>
      </c>
      <c r="G2940" s="37">
        <v>0</v>
      </c>
      <c r="H2940" s="37">
        <v>0</v>
      </c>
      <c r="I2940" s="37">
        <v>0</v>
      </c>
      <c r="J2940" s="37">
        <v>0</v>
      </c>
      <c r="K2940" s="37">
        <v>0</v>
      </c>
      <c r="L2940" s="37">
        <v>0</v>
      </c>
      <c r="M2940" s="37">
        <v>0</v>
      </c>
      <c r="N2940" s="37"/>
      <c r="O2940" s="37"/>
      <c r="P2940" s="37"/>
      <c r="Q2940" s="37"/>
      <c r="R2940" s="37"/>
      <c r="S2940" s="37"/>
    </row>
    <row r="2941" spans="2:19">
      <c r="B2941" s="6">
        <v>1934</v>
      </c>
      <c r="C2941" s="37">
        <v>0</v>
      </c>
      <c r="D2941" s="37">
        <v>0</v>
      </c>
      <c r="E2941" s="37">
        <v>0</v>
      </c>
      <c r="F2941" s="37">
        <v>0</v>
      </c>
      <c r="G2941" s="37">
        <v>0</v>
      </c>
      <c r="H2941" s="37">
        <v>0</v>
      </c>
      <c r="I2941" s="37">
        <v>0</v>
      </c>
      <c r="J2941" s="37">
        <v>0</v>
      </c>
      <c r="K2941" s="37">
        <v>0</v>
      </c>
      <c r="L2941" s="37">
        <v>0</v>
      </c>
      <c r="M2941" s="37">
        <v>0</v>
      </c>
      <c r="N2941" s="37"/>
      <c r="O2941" s="37"/>
      <c r="P2941" s="37"/>
      <c r="Q2941" s="37"/>
      <c r="R2941" s="37"/>
      <c r="S2941" s="37"/>
    </row>
    <row r="2942" spans="2:19">
      <c r="B2942" s="6">
        <v>1933</v>
      </c>
      <c r="C2942" s="37">
        <v>0</v>
      </c>
      <c r="D2942" s="37">
        <v>0</v>
      </c>
      <c r="E2942" s="37">
        <v>0</v>
      </c>
      <c r="F2942" s="37">
        <v>0</v>
      </c>
      <c r="G2942" s="37">
        <v>0</v>
      </c>
      <c r="H2942" s="37">
        <v>0</v>
      </c>
      <c r="I2942" s="37">
        <v>0</v>
      </c>
      <c r="J2942" s="37">
        <v>0</v>
      </c>
      <c r="K2942" s="37">
        <v>0</v>
      </c>
      <c r="L2942" s="37">
        <v>0</v>
      </c>
      <c r="M2942" s="37">
        <v>0</v>
      </c>
      <c r="N2942" s="37"/>
      <c r="O2942" s="37"/>
      <c r="P2942" s="37"/>
      <c r="Q2942" s="37"/>
      <c r="R2942" s="37"/>
      <c r="S2942" s="37"/>
    </row>
    <row r="2943" spans="2:19">
      <c r="B2943" s="6">
        <v>1932</v>
      </c>
      <c r="C2943" s="37">
        <v>0</v>
      </c>
      <c r="D2943" s="37">
        <v>0</v>
      </c>
      <c r="E2943" s="37">
        <v>0</v>
      </c>
      <c r="F2943" s="37">
        <v>0</v>
      </c>
      <c r="G2943" s="37">
        <v>0</v>
      </c>
      <c r="H2943" s="37">
        <v>0</v>
      </c>
      <c r="I2943" s="37">
        <v>0</v>
      </c>
      <c r="J2943" s="37">
        <v>0</v>
      </c>
      <c r="K2943" s="37">
        <v>0</v>
      </c>
      <c r="L2943" s="37">
        <v>0</v>
      </c>
      <c r="M2943" s="37">
        <v>0</v>
      </c>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c r="A2946" s="75" t="s">
        <v>133</v>
      </c>
      <c r="B2946" s="7" t="s">
        <v>10</v>
      </c>
      <c r="C2946" s="8">
        <f>SUM(C2869:C2945)</f>
        <v>4156070.0299999989</v>
      </c>
      <c r="D2946" s="8">
        <f>SUM(D2868:D2945)</f>
        <v>4156070.0299999989</v>
      </c>
      <c r="E2946" s="8">
        <f>SUM(E2867:E2945)</f>
        <v>4156070.0299999989</v>
      </c>
      <c r="F2946" s="8">
        <f>SUM(F2866:F2945)</f>
        <v>4156070.0299999989</v>
      </c>
      <c r="G2946" s="8">
        <f>SUM(G2865:G2945)</f>
        <v>5750789.0199999996</v>
      </c>
      <c r="H2946" s="8">
        <f>SUM(H2859:H2945)</f>
        <v>5750789.0199999996</v>
      </c>
      <c r="I2946" s="8">
        <f>SUM(I2859:I2945)</f>
        <v>6155146.3200000003</v>
      </c>
      <c r="J2946" s="8">
        <f t="shared" ref="J2946" si="57">SUM(J2859:J2945)</f>
        <v>6205939.1200000001</v>
      </c>
      <c r="K2946" s="8">
        <f>SUM(K2859:K2945)</f>
        <v>6217227.8300000001</v>
      </c>
      <c r="L2946" s="8">
        <f t="shared" ref="L2946" si="58">SUM(L2859:L2945)</f>
        <v>6332408.6299999999</v>
      </c>
      <c r="M2946" s="8">
        <f>SUM(M2859:M2945)</f>
        <v>6435923.3000000007</v>
      </c>
      <c r="N2946" s="11">
        <f>SUM(N2854:N2945)</f>
        <v>6386809.1500000004</v>
      </c>
      <c r="O2946" s="11">
        <f>SUM(O2854:O2945)</f>
        <v>6460253.9700000007</v>
      </c>
      <c r="P2946" s="11">
        <f>SUM(P2854:P2945)</f>
        <v>6582117.5700000003</v>
      </c>
      <c r="Q2946" s="11">
        <f>SUM(Q2854:Q2945)</f>
        <v>6769201.9200000009</v>
      </c>
      <c r="R2946" s="11">
        <f>SUM(R2853:R2945)</f>
        <v>6828056.2100000009</v>
      </c>
      <c r="S2946" s="11">
        <f>SUM(S2853:S2945)</f>
        <v>6984348.1300000008</v>
      </c>
    </row>
    <row r="2947" spans="1:19">
      <c r="A2947" s="76"/>
      <c r="B2947" s="7"/>
      <c r="C2947" s="8"/>
      <c r="D2947" s="8"/>
      <c r="E2947" s="8"/>
      <c r="F2947" s="8"/>
      <c r="G2947" s="8"/>
      <c r="H2947" s="8"/>
      <c r="I2947" s="8"/>
      <c r="J2947" s="8"/>
      <c r="K2947" s="8"/>
      <c r="L2947" s="8"/>
      <c r="M2947" s="10"/>
    </row>
    <row r="2948" spans="1:19" ht="51">
      <c r="A2948" s="77" t="s">
        <v>134</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ht="51">
      <c r="A3041" s="75" t="s">
        <v>134</v>
      </c>
      <c r="B3041" s="7" t="s">
        <v>10</v>
      </c>
      <c r="C3041" s="8">
        <f>SUM(C2964:C3040)</f>
        <v>0</v>
      </c>
      <c r="D3041" s="8">
        <f>SUM(D2963:D3040)</f>
        <v>0</v>
      </c>
      <c r="E3041" s="8">
        <f>SUM(E2962:E3040)</f>
        <v>0</v>
      </c>
      <c r="F3041" s="8">
        <f>SUM(F2961:F3040)</f>
        <v>0</v>
      </c>
      <c r="G3041" s="8">
        <f>SUM(G2960:G3040)</f>
        <v>0</v>
      </c>
      <c r="H3041" s="8">
        <f>SUM(H2954:H3040)</f>
        <v>0</v>
      </c>
      <c r="I3041" s="8">
        <f>SUM(I2954:I3040)</f>
        <v>0</v>
      </c>
      <c r="J3041" s="8">
        <f t="shared" ref="J3041" si="59">SUM(J2954:J3040)</f>
        <v>0</v>
      </c>
      <c r="K3041" s="8">
        <f>SUM(K2954:K3040)</f>
        <v>0</v>
      </c>
      <c r="L3041" s="8">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s="78" customFormat="1">
      <c r="A3042" s="76"/>
      <c r="B3042" s="7"/>
      <c r="C3042" s="8"/>
      <c r="D3042" s="8"/>
      <c r="E3042" s="8"/>
      <c r="F3042" s="8"/>
      <c r="G3042" s="8"/>
      <c r="H3042" s="8"/>
      <c r="I3042" s="8"/>
      <c r="J3042" s="8"/>
      <c r="K3042" s="8"/>
      <c r="L3042" s="8"/>
      <c r="M3042" s="10"/>
      <c r="N3042" s="35"/>
      <c r="O3042" s="35"/>
      <c r="P3042" s="35"/>
      <c r="Q3042" s="35"/>
      <c r="R3042" s="35"/>
      <c r="S3042" s="35"/>
    </row>
    <row r="3043" spans="1:19">
      <c r="A3043" s="77" t="s">
        <v>135</v>
      </c>
      <c r="B3043" s="6">
        <v>2022</v>
      </c>
      <c r="C3043" s="36"/>
      <c r="D3043" s="36"/>
      <c r="E3043" s="36"/>
      <c r="F3043" s="36"/>
      <c r="G3043" s="36"/>
      <c r="H3043" s="36"/>
      <c r="I3043" s="36"/>
      <c r="J3043" s="36"/>
      <c r="K3043" s="36"/>
      <c r="L3043" s="36"/>
      <c r="M3043" s="36"/>
      <c r="N3043" s="36"/>
      <c r="O3043" s="36"/>
      <c r="P3043" s="36"/>
      <c r="Q3043" s="36"/>
      <c r="R3043" s="74"/>
      <c r="S3043" s="37">
        <v>-4293.74</v>
      </c>
    </row>
    <row r="3044" spans="1:19">
      <c r="A3044" s="38"/>
      <c r="B3044" s="6">
        <v>2021</v>
      </c>
      <c r="C3044" s="36"/>
      <c r="D3044" s="36"/>
      <c r="E3044" s="36"/>
      <c r="F3044" s="36"/>
      <c r="G3044" s="36"/>
      <c r="H3044" s="36"/>
      <c r="I3044" s="36"/>
      <c r="J3044" s="36"/>
      <c r="K3044" s="36"/>
      <c r="L3044" s="36"/>
      <c r="M3044" s="36"/>
      <c r="N3044" s="36"/>
      <c r="O3044" s="36"/>
      <c r="P3044" s="36"/>
      <c r="Q3044" s="36"/>
      <c r="R3044" s="37">
        <v>-48001.72</v>
      </c>
      <c r="S3044" s="37">
        <v>-48001.72</v>
      </c>
    </row>
    <row r="3045" spans="1:19">
      <c r="B3045" s="6">
        <v>2020</v>
      </c>
      <c r="C3045" s="36"/>
      <c r="D3045" s="36"/>
      <c r="E3045" s="36"/>
      <c r="F3045" s="36"/>
      <c r="G3045" s="36"/>
      <c r="H3045" s="36"/>
      <c r="I3045" s="36"/>
      <c r="J3045" s="36"/>
      <c r="K3045" s="36"/>
      <c r="L3045" s="36"/>
      <c r="M3045" s="36"/>
      <c r="N3045" s="36"/>
      <c r="O3045" s="36"/>
      <c r="P3045" s="36"/>
      <c r="Q3045" s="37">
        <v>35302.78</v>
      </c>
      <c r="R3045" s="37">
        <v>35302.78</v>
      </c>
      <c r="S3045" s="37">
        <v>35302.78</v>
      </c>
    </row>
    <row r="3046" spans="1:19">
      <c r="A3046" s="40"/>
      <c r="B3046" s="6">
        <v>2019</v>
      </c>
      <c r="C3046" s="36"/>
      <c r="D3046" s="36"/>
      <c r="E3046" s="36"/>
      <c r="F3046" s="36"/>
      <c r="G3046" s="36"/>
      <c r="H3046" s="36"/>
      <c r="I3046" s="36"/>
      <c r="J3046" s="36"/>
      <c r="K3046" s="36"/>
      <c r="L3046" s="36"/>
      <c r="M3046" s="36"/>
      <c r="N3046" s="36"/>
      <c r="O3046" s="36"/>
      <c r="P3046" s="37">
        <v>-50768.09</v>
      </c>
      <c r="Q3046" s="37">
        <v>-50768.09</v>
      </c>
      <c r="R3046" s="37">
        <v>-50768.09</v>
      </c>
      <c r="S3046" s="37">
        <v>-50768.09</v>
      </c>
    </row>
    <row r="3047" spans="1:19">
      <c r="A3047" s="40"/>
      <c r="B3047" s="6">
        <v>2018</v>
      </c>
      <c r="C3047" s="36"/>
      <c r="D3047" s="36"/>
      <c r="E3047" s="36"/>
      <c r="F3047" s="36"/>
      <c r="G3047" s="36"/>
      <c r="H3047" s="36"/>
      <c r="I3047" s="36"/>
      <c r="J3047" s="36"/>
      <c r="K3047" s="36"/>
      <c r="L3047" s="36"/>
      <c r="M3047" s="36"/>
      <c r="N3047" s="36"/>
      <c r="O3047" s="37">
        <v>-71138.509999999995</v>
      </c>
      <c r="P3047" s="37">
        <v>-45427.57</v>
      </c>
      <c r="Q3047" s="37">
        <v>-45427.57</v>
      </c>
      <c r="R3047" s="37">
        <v>-45427.57</v>
      </c>
      <c r="S3047" s="37">
        <v>-45427.57</v>
      </c>
    </row>
    <row r="3048" spans="1:19">
      <c r="A3048" s="40"/>
      <c r="B3048" s="6">
        <v>2017</v>
      </c>
      <c r="C3048" s="36"/>
      <c r="D3048" s="36"/>
      <c r="E3048" s="36"/>
      <c r="F3048" s="36"/>
      <c r="G3048" s="36"/>
      <c r="H3048" s="36"/>
      <c r="I3048" s="36"/>
      <c r="J3048" s="36"/>
      <c r="K3048" s="36"/>
      <c r="L3048" s="36"/>
      <c r="M3048" s="36"/>
      <c r="N3048" s="37">
        <v>-46119.45</v>
      </c>
      <c r="O3048" s="37">
        <v>-46119.45</v>
      </c>
      <c r="P3048" s="37">
        <v>-46119.45</v>
      </c>
      <c r="Q3048" s="37">
        <v>-46119.45</v>
      </c>
      <c r="R3048" s="37">
        <v>-46119.45</v>
      </c>
      <c r="S3048" s="37">
        <v>-46119.45</v>
      </c>
    </row>
    <row r="3049" spans="1:19">
      <c r="B3049" s="6">
        <v>2016</v>
      </c>
      <c r="C3049" s="36"/>
      <c r="D3049" s="36"/>
      <c r="E3049" s="36"/>
      <c r="F3049" s="36"/>
      <c r="G3049" s="36"/>
      <c r="H3049" s="36"/>
      <c r="I3049" s="36"/>
      <c r="J3049" s="36"/>
      <c r="K3049" s="36"/>
      <c r="L3049" s="36"/>
      <c r="M3049" s="37">
        <v>131479.52000000002</v>
      </c>
      <c r="N3049" s="37">
        <v>-56582.85</v>
      </c>
      <c r="O3049" s="37">
        <v>-56582.85</v>
      </c>
      <c r="P3049" s="37">
        <v>-56582.85</v>
      </c>
      <c r="Q3049" s="37">
        <v>-56582.85</v>
      </c>
      <c r="R3049" s="37">
        <v>-56582.85</v>
      </c>
      <c r="S3049" s="37">
        <v>-56582.85</v>
      </c>
    </row>
    <row r="3050" spans="1:19">
      <c r="B3050" s="6">
        <v>2015</v>
      </c>
      <c r="C3050" s="36"/>
      <c r="D3050" s="36"/>
      <c r="E3050" s="36"/>
      <c r="F3050" s="36"/>
      <c r="G3050" s="36"/>
      <c r="H3050" s="36"/>
      <c r="I3050" s="36"/>
      <c r="J3050" s="36"/>
      <c r="K3050" s="36"/>
      <c r="L3050" s="37">
        <v>151622.10999999999</v>
      </c>
      <c r="M3050" s="37">
        <v>151622.10999999999</v>
      </c>
      <c r="N3050" s="37">
        <v>30540.880000000001</v>
      </c>
      <c r="O3050" s="37">
        <v>30540.880000000001</v>
      </c>
      <c r="P3050" s="37">
        <v>30540.880000000001</v>
      </c>
      <c r="Q3050" s="37">
        <v>30540.880000000001</v>
      </c>
      <c r="R3050" s="37">
        <v>30540.880000000001</v>
      </c>
      <c r="S3050" s="37">
        <v>30540.880000000001</v>
      </c>
    </row>
    <row r="3051" spans="1:19">
      <c r="B3051" s="6">
        <v>2014</v>
      </c>
      <c r="C3051" s="36"/>
      <c r="D3051" s="36"/>
      <c r="E3051" s="36"/>
      <c r="F3051" s="36"/>
      <c r="G3051" s="36"/>
      <c r="H3051" s="36"/>
      <c r="I3051" s="36"/>
      <c r="J3051" s="36"/>
      <c r="K3051" s="37">
        <v>90311.31</v>
      </c>
      <c r="L3051" s="37">
        <v>90311.31</v>
      </c>
      <c r="M3051" s="37">
        <v>90311.31</v>
      </c>
      <c r="N3051" s="37">
        <v>-119077.38</v>
      </c>
      <c r="O3051" s="37">
        <v>-119077.38</v>
      </c>
      <c r="P3051" s="37">
        <v>-119077.38</v>
      </c>
      <c r="Q3051" s="37">
        <v>-119077.38</v>
      </c>
      <c r="R3051" s="37">
        <v>-119077.38</v>
      </c>
      <c r="S3051" s="37">
        <v>-119077.38</v>
      </c>
    </row>
    <row r="3052" spans="1:19">
      <c r="B3052" s="6">
        <v>2013</v>
      </c>
      <c r="C3052" s="36"/>
      <c r="D3052" s="36"/>
      <c r="E3052" s="36"/>
      <c r="F3052" s="36"/>
      <c r="G3052" s="36"/>
      <c r="H3052" s="36"/>
      <c r="I3052" s="36"/>
      <c r="J3052" s="37">
        <v>66286.149999999994</v>
      </c>
      <c r="K3052" s="37">
        <v>66286.149999999994</v>
      </c>
      <c r="L3052" s="37">
        <v>66286.149999999994</v>
      </c>
      <c r="M3052" s="37">
        <v>66286.149999999994</v>
      </c>
      <c r="N3052" s="37">
        <v>-43523.71</v>
      </c>
      <c r="O3052" s="37">
        <v>-43523.71</v>
      </c>
      <c r="P3052" s="37">
        <v>-43523.71</v>
      </c>
      <c r="Q3052" s="37">
        <v>-43523.71</v>
      </c>
      <c r="R3052" s="37">
        <v>-43523.71</v>
      </c>
      <c r="S3052" s="37">
        <v>-43523.71</v>
      </c>
    </row>
    <row r="3053" spans="1:19">
      <c r="B3053" s="6">
        <v>2012</v>
      </c>
      <c r="C3053" s="36"/>
      <c r="D3053" s="36"/>
      <c r="E3053" s="36"/>
      <c r="F3053" s="36"/>
      <c r="G3053" s="36"/>
      <c r="H3053" s="36"/>
      <c r="I3053" s="37">
        <v>60901.65</v>
      </c>
      <c r="J3053" s="37">
        <v>60901.65</v>
      </c>
      <c r="K3053" s="37">
        <v>60901.65</v>
      </c>
      <c r="L3053" s="37">
        <v>60901.65</v>
      </c>
      <c r="M3053" s="37">
        <v>60901.65</v>
      </c>
      <c r="N3053" s="37">
        <v>-39695.199999999997</v>
      </c>
      <c r="O3053" s="37">
        <v>-39695.199999999997</v>
      </c>
      <c r="P3053" s="37">
        <v>-39695.199999999997</v>
      </c>
      <c r="Q3053" s="37">
        <v>-39695.199999999997</v>
      </c>
      <c r="R3053" s="37">
        <v>-39695.199999999997</v>
      </c>
      <c r="S3053" s="37">
        <v>-39695.199999999997</v>
      </c>
    </row>
    <row r="3054" spans="1:19">
      <c r="B3054" s="6">
        <v>2011</v>
      </c>
      <c r="C3054" s="36"/>
      <c r="D3054" s="36"/>
      <c r="E3054" s="36"/>
      <c r="F3054" s="36"/>
      <c r="G3054" s="36"/>
      <c r="H3054" s="37">
        <v>81658.7</v>
      </c>
      <c r="I3054" s="37">
        <v>81658.7</v>
      </c>
      <c r="J3054" s="37">
        <v>81658.7</v>
      </c>
      <c r="K3054" s="37">
        <v>81658.7</v>
      </c>
      <c r="L3054" s="37">
        <v>81658.7</v>
      </c>
      <c r="M3054" s="37">
        <v>81658.7</v>
      </c>
      <c r="N3054" s="37">
        <v>-123974.48</v>
      </c>
      <c r="O3054" s="37">
        <v>-123974.48</v>
      </c>
      <c r="P3054" s="37">
        <v>-123974.48</v>
      </c>
      <c r="Q3054" s="37">
        <v>-123974.48</v>
      </c>
      <c r="R3054" s="37">
        <v>-123974.48</v>
      </c>
      <c r="S3054" s="37">
        <v>-123974.48</v>
      </c>
    </row>
    <row r="3055" spans="1:19">
      <c r="B3055" s="6">
        <v>2010</v>
      </c>
      <c r="C3055" s="36"/>
      <c r="D3055" s="36"/>
      <c r="E3055" s="36"/>
      <c r="F3055" s="36"/>
      <c r="G3055" s="37">
        <v>52011.560000000005</v>
      </c>
      <c r="H3055" s="37">
        <v>52011.560000000005</v>
      </c>
      <c r="I3055" s="37">
        <v>59169.110000000008</v>
      </c>
      <c r="J3055" s="37">
        <v>59169.110000000008</v>
      </c>
      <c r="K3055" s="37">
        <v>59169.110000000008</v>
      </c>
      <c r="L3055" s="37">
        <v>59169.110000000008</v>
      </c>
      <c r="M3055" s="37">
        <v>59169.110000000008</v>
      </c>
      <c r="N3055" s="37">
        <v>52011.56</v>
      </c>
      <c r="O3055" s="37">
        <v>52011.56</v>
      </c>
      <c r="P3055" s="37">
        <v>52011.56</v>
      </c>
      <c r="Q3055" s="37">
        <v>52011.56</v>
      </c>
      <c r="R3055" s="37">
        <v>52011.56</v>
      </c>
      <c r="S3055" s="37">
        <v>52011.56</v>
      </c>
    </row>
    <row r="3056" spans="1:19">
      <c r="B3056" s="6">
        <v>2009</v>
      </c>
      <c r="C3056" s="36"/>
      <c r="D3056" s="36"/>
      <c r="E3056" s="36"/>
      <c r="F3056" s="37">
        <v>50063.369999999995</v>
      </c>
      <c r="G3056" s="37">
        <v>50063.369999999995</v>
      </c>
      <c r="H3056" s="37">
        <v>50063.369999999995</v>
      </c>
      <c r="I3056" s="37">
        <v>50063.369999999995</v>
      </c>
      <c r="J3056" s="37">
        <v>50063.369999999995</v>
      </c>
      <c r="K3056" s="37">
        <v>50063.369999999995</v>
      </c>
      <c r="L3056" s="37">
        <v>50063.369999999995</v>
      </c>
      <c r="M3056" s="37">
        <v>50063.369999999995</v>
      </c>
      <c r="N3056" s="37">
        <v>50063.37</v>
      </c>
      <c r="O3056" s="37">
        <v>50063.37</v>
      </c>
      <c r="P3056" s="37">
        <v>50063.37</v>
      </c>
      <c r="Q3056" s="37">
        <v>50063.37</v>
      </c>
      <c r="R3056" s="37">
        <v>50063.37</v>
      </c>
      <c r="S3056" s="37">
        <v>50063.37</v>
      </c>
    </row>
    <row r="3057" spans="2:19">
      <c r="B3057" s="6">
        <v>2008</v>
      </c>
      <c r="C3057" s="36"/>
      <c r="D3057" s="36"/>
      <c r="E3057" s="37">
        <v>107158.26999999999</v>
      </c>
      <c r="F3057" s="37">
        <v>107158.26999999999</v>
      </c>
      <c r="G3057" s="37">
        <v>107158.26999999999</v>
      </c>
      <c r="H3057" s="37">
        <v>107158.26999999999</v>
      </c>
      <c r="I3057" s="37">
        <v>107158.26999999999</v>
      </c>
      <c r="J3057" s="37">
        <v>107158.26999999999</v>
      </c>
      <c r="K3057" s="37">
        <v>107158.26999999999</v>
      </c>
      <c r="L3057" s="37">
        <v>107158.26999999999</v>
      </c>
      <c r="M3057" s="37">
        <v>107158.26999999999</v>
      </c>
      <c r="N3057" s="37">
        <v>107158.27</v>
      </c>
      <c r="O3057" s="37">
        <v>107158.27</v>
      </c>
      <c r="P3057" s="37">
        <v>107158.27</v>
      </c>
      <c r="Q3057" s="37">
        <v>107158.27</v>
      </c>
      <c r="R3057" s="37">
        <v>107158.27</v>
      </c>
      <c r="S3057" s="37">
        <v>107158.27</v>
      </c>
    </row>
    <row r="3058" spans="2:19">
      <c r="B3058" s="6">
        <v>2007</v>
      </c>
      <c r="C3058" s="36"/>
      <c r="D3058" s="37">
        <v>72929.91</v>
      </c>
      <c r="E3058" s="37">
        <v>72929.91</v>
      </c>
      <c r="F3058" s="37">
        <v>72929.91</v>
      </c>
      <c r="G3058" s="37">
        <v>72929.91</v>
      </c>
      <c r="H3058" s="37">
        <v>72929.91</v>
      </c>
      <c r="I3058" s="37">
        <v>72929.91</v>
      </c>
      <c r="J3058" s="37">
        <v>72929.91</v>
      </c>
      <c r="K3058" s="37">
        <v>72929.91</v>
      </c>
      <c r="L3058" s="37">
        <v>72929.91</v>
      </c>
      <c r="M3058" s="37">
        <v>72929.91</v>
      </c>
      <c r="N3058" s="37">
        <v>72929.91</v>
      </c>
      <c r="O3058" s="37">
        <v>72929.91</v>
      </c>
      <c r="P3058" s="37">
        <v>72929.91</v>
      </c>
      <c r="Q3058" s="37">
        <v>72929.91</v>
      </c>
      <c r="R3058" s="37">
        <v>72929.91</v>
      </c>
      <c r="S3058" s="37">
        <v>72929.91</v>
      </c>
    </row>
    <row r="3059" spans="2:19">
      <c r="B3059" s="6">
        <v>2006</v>
      </c>
      <c r="C3059" s="37">
        <v>120905.79</v>
      </c>
      <c r="D3059" s="37">
        <v>120905.79</v>
      </c>
      <c r="E3059" s="37">
        <v>120905.79</v>
      </c>
      <c r="F3059" s="37">
        <v>120905.79</v>
      </c>
      <c r="G3059" s="37">
        <v>120905.79</v>
      </c>
      <c r="H3059" s="37">
        <v>120905.79</v>
      </c>
      <c r="I3059" s="37">
        <v>120905.79</v>
      </c>
      <c r="J3059" s="37">
        <v>120905.79</v>
      </c>
      <c r="K3059" s="37">
        <v>120905.79</v>
      </c>
      <c r="L3059" s="37">
        <v>120905.79</v>
      </c>
      <c r="M3059" s="37">
        <v>120905.79</v>
      </c>
      <c r="N3059" s="37">
        <v>120905.79</v>
      </c>
      <c r="O3059" s="37">
        <v>120905.79</v>
      </c>
      <c r="P3059" s="37">
        <v>120905.79</v>
      </c>
      <c r="Q3059" s="37">
        <v>120905.79</v>
      </c>
      <c r="R3059" s="37">
        <v>120905.79</v>
      </c>
      <c r="S3059" s="37">
        <v>120905.79</v>
      </c>
    </row>
    <row r="3060" spans="2:19">
      <c r="B3060" s="6">
        <v>2005</v>
      </c>
      <c r="C3060" s="37">
        <v>66627.63</v>
      </c>
      <c r="D3060" s="37">
        <v>66627.63</v>
      </c>
      <c r="E3060" s="37">
        <v>66627.63</v>
      </c>
      <c r="F3060" s="37">
        <v>66627.63</v>
      </c>
      <c r="G3060" s="37">
        <v>66627.63</v>
      </c>
      <c r="H3060" s="37">
        <v>66627.63</v>
      </c>
      <c r="I3060" s="37">
        <v>66627.63</v>
      </c>
      <c r="J3060" s="37">
        <v>66627.63</v>
      </c>
      <c r="K3060" s="37">
        <v>66627.63</v>
      </c>
      <c r="L3060" s="37">
        <v>66627.63</v>
      </c>
      <c r="M3060" s="37">
        <v>66627.63</v>
      </c>
      <c r="N3060" s="37">
        <v>66627.63</v>
      </c>
      <c r="O3060" s="37">
        <v>66627.63</v>
      </c>
      <c r="P3060" s="37">
        <v>66627.63</v>
      </c>
      <c r="Q3060" s="37">
        <v>66627.63</v>
      </c>
      <c r="R3060" s="37">
        <v>66627.63</v>
      </c>
      <c r="S3060" s="37">
        <v>66627.63</v>
      </c>
    </row>
    <row r="3061" spans="2:19">
      <c r="B3061" s="6">
        <v>2004</v>
      </c>
      <c r="C3061" s="37">
        <v>60757.4</v>
      </c>
      <c r="D3061" s="37">
        <v>60757.4</v>
      </c>
      <c r="E3061" s="37">
        <v>60757.4</v>
      </c>
      <c r="F3061" s="37">
        <v>60757.4</v>
      </c>
      <c r="G3061" s="37">
        <v>60757.4</v>
      </c>
      <c r="H3061" s="37">
        <v>60757.4</v>
      </c>
      <c r="I3061" s="37">
        <v>60757.4</v>
      </c>
      <c r="J3061" s="37">
        <v>60757.4</v>
      </c>
      <c r="K3061" s="37">
        <v>60757.4</v>
      </c>
      <c r="L3061" s="37">
        <v>60757.4</v>
      </c>
      <c r="M3061" s="37">
        <v>60757.4</v>
      </c>
      <c r="N3061" s="37">
        <v>60757.4</v>
      </c>
      <c r="O3061" s="37">
        <v>60757.4</v>
      </c>
      <c r="P3061" s="37">
        <v>60757.4</v>
      </c>
      <c r="Q3061" s="37">
        <v>60757.4</v>
      </c>
      <c r="R3061" s="37">
        <v>60757.4</v>
      </c>
      <c r="S3061" s="37">
        <v>60757.4</v>
      </c>
    </row>
    <row r="3062" spans="2:19">
      <c r="B3062" s="6">
        <v>2003</v>
      </c>
      <c r="C3062" s="37">
        <v>51932.43</v>
      </c>
      <c r="D3062" s="37">
        <v>51932.43</v>
      </c>
      <c r="E3062" s="37">
        <v>51932.43</v>
      </c>
      <c r="F3062" s="37">
        <v>51932.43</v>
      </c>
      <c r="G3062" s="37">
        <v>51932.43</v>
      </c>
      <c r="H3062" s="37">
        <v>51932.43</v>
      </c>
      <c r="I3062" s="37">
        <v>51932.43</v>
      </c>
      <c r="J3062" s="37">
        <v>51932.43</v>
      </c>
      <c r="K3062" s="37">
        <v>51932.43</v>
      </c>
      <c r="L3062" s="37">
        <v>51932.43</v>
      </c>
      <c r="M3062" s="37">
        <v>51932.43</v>
      </c>
      <c r="N3062" s="37">
        <v>51932.43</v>
      </c>
      <c r="O3062" s="37">
        <v>51932.43</v>
      </c>
      <c r="P3062" s="37">
        <v>51932.43</v>
      </c>
      <c r="Q3062" s="37">
        <v>51932.43</v>
      </c>
      <c r="R3062" s="37">
        <v>51932.43</v>
      </c>
      <c r="S3062" s="37">
        <v>51932.43</v>
      </c>
    </row>
    <row r="3063" spans="2:19">
      <c r="B3063" s="6">
        <v>2002</v>
      </c>
      <c r="C3063" s="37">
        <v>56661.21</v>
      </c>
      <c r="D3063" s="37">
        <v>56661.21</v>
      </c>
      <c r="E3063" s="37">
        <v>56661.21</v>
      </c>
      <c r="F3063" s="37">
        <v>56661.21</v>
      </c>
      <c r="G3063" s="37">
        <v>56661.21</v>
      </c>
      <c r="H3063" s="37">
        <v>56661.21</v>
      </c>
      <c r="I3063" s="37">
        <v>56661.21</v>
      </c>
      <c r="J3063" s="37">
        <v>56661.21</v>
      </c>
      <c r="K3063" s="37">
        <v>56661.21</v>
      </c>
      <c r="L3063" s="37">
        <v>56661.21</v>
      </c>
      <c r="M3063" s="37">
        <v>56661.21</v>
      </c>
      <c r="N3063" s="37">
        <v>56661.21</v>
      </c>
      <c r="O3063" s="37">
        <v>56661.21</v>
      </c>
      <c r="P3063" s="37">
        <v>56661.21</v>
      </c>
      <c r="Q3063" s="37">
        <v>56661.21</v>
      </c>
      <c r="R3063" s="37">
        <v>56661.21</v>
      </c>
      <c r="S3063" s="37">
        <v>56661.21</v>
      </c>
    </row>
    <row r="3064" spans="2:19">
      <c r="B3064" s="6">
        <v>2001</v>
      </c>
      <c r="C3064" s="37">
        <v>60879.77</v>
      </c>
      <c r="D3064" s="37">
        <v>60879.77</v>
      </c>
      <c r="E3064" s="37">
        <v>60879.77</v>
      </c>
      <c r="F3064" s="37">
        <v>60879.77</v>
      </c>
      <c r="G3064" s="37">
        <v>60879.77</v>
      </c>
      <c r="H3064" s="37">
        <v>60879.77</v>
      </c>
      <c r="I3064" s="37">
        <v>60879.77</v>
      </c>
      <c r="J3064" s="37">
        <v>60879.77</v>
      </c>
      <c r="K3064" s="37">
        <v>60879.77</v>
      </c>
      <c r="L3064" s="37">
        <v>60879.77</v>
      </c>
      <c r="M3064" s="37">
        <v>60879.77</v>
      </c>
      <c r="N3064" s="37">
        <v>60879.77</v>
      </c>
      <c r="O3064" s="37">
        <v>60879.77</v>
      </c>
      <c r="P3064" s="37">
        <v>60879.77</v>
      </c>
      <c r="Q3064" s="37">
        <v>60879.77</v>
      </c>
      <c r="R3064" s="37">
        <v>60879.77</v>
      </c>
      <c r="S3064" s="37">
        <v>60879.77</v>
      </c>
    </row>
    <row r="3065" spans="2:19">
      <c r="B3065" s="6">
        <v>2000</v>
      </c>
      <c r="C3065" s="37">
        <v>91193.52</v>
      </c>
      <c r="D3065" s="37">
        <v>91193.52</v>
      </c>
      <c r="E3065" s="37">
        <v>91193.52</v>
      </c>
      <c r="F3065" s="37">
        <v>91193.52</v>
      </c>
      <c r="G3065" s="37">
        <v>91193.52</v>
      </c>
      <c r="H3065" s="37">
        <v>91193.52</v>
      </c>
      <c r="I3065" s="37">
        <v>91193.52</v>
      </c>
      <c r="J3065" s="37">
        <v>91193.52</v>
      </c>
      <c r="K3065" s="37">
        <v>91193.52</v>
      </c>
      <c r="L3065" s="37">
        <v>91193.52</v>
      </c>
      <c r="M3065" s="37">
        <v>91193.52</v>
      </c>
      <c r="N3065" s="37">
        <v>91193.52</v>
      </c>
      <c r="O3065" s="37">
        <v>91193.52</v>
      </c>
      <c r="P3065" s="37">
        <v>91193.52</v>
      </c>
      <c r="Q3065" s="37">
        <v>91193.52</v>
      </c>
      <c r="R3065" s="37">
        <v>91193.52</v>
      </c>
      <c r="S3065" s="37">
        <v>91193.52</v>
      </c>
    </row>
    <row r="3066" spans="2:19">
      <c r="B3066" s="6">
        <v>1999</v>
      </c>
      <c r="C3066" s="37">
        <v>142162.89000000001</v>
      </c>
      <c r="D3066" s="37">
        <v>142162.89000000001</v>
      </c>
      <c r="E3066" s="37">
        <v>142162.89000000001</v>
      </c>
      <c r="F3066" s="37">
        <v>142162.89000000001</v>
      </c>
      <c r="G3066" s="37">
        <v>142162.89000000001</v>
      </c>
      <c r="H3066" s="37">
        <v>142162.89000000001</v>
      </c>
      <c r="I3066" s="37">
        <v>142162.89000000001</v>
      </c>
      <c r="J3066" s="37">
        <v>142162.89000000001</v>
      </c>
      <c r="K3066" s="37">
        <v>142162.89000000001</v>
      </c>
      <c r="L3066" s="37">
        <v>142162.89000000001</v>
      </c>
      <c r="M3066" s="37">
        <v>142162.89000000001</v>
      </c>
      <c r="N3066" s="37">
        <v>142162.89000000001</v>
      </c>
      <c r="O3066" s="37">
        <v>142162.89000000001</v>
      </c>
      <c r="P3066" s="37">
        <v>142162.89000000001</v>
      </c>
      <c r="Q3066" s="37">
        <v>142162.89000000001</v>
      </c>
      <c r="R3066" s="37">
        <v>142162.89000000001</v>
      </c>
      <c r="S3066" s="37">
        <v>142162.89000000001</v>
      </c>
    </row>
    <row r="3067" spans="2:19">
      <c r="B3067" s="6">
        <v>1998</v>
      </c>
      <c r="C3067" s="37">
        <v>126497.7</v>
      </c>
      <c r="D3067" s="37">
        <v>126497.7</v>
      </c>
      <c r="E3067" s="37">
        <v>126497.7</v>
      </c>
      <c r="F3067" s="37">
        <v>126497.7</v>
      </c>
      <c r="G3067" s="37">
        <v>126497.7</v>
      </c>
      <c r="H3067" s="37">
        <v>126497.7</v>
      </c>
      <c r="I3067" s="37">
        <v>126497.7</v>
      </c>
      <c r="J3067" s="37">
        <v>126497.7</v>
      </c>
      <c r="K3067" s="37">
        <v>126497.7</v>
      </c>
      <c r="L3067" s="37">
        <v>126497.7</v>
      </c>
      <c r="M3067" s="37">
        <v>126497.7</v>
      </c>
      <c r="N3067" s="37">
        <v>126497.7</v>
      </c>
      <c r="O3067" s="37">
        <v>126497.7</v>
      </c>
      <c r="P3067" s="37">
        <v>126497.7</v>
      </c>
      <c r="Q3067" s="37">
        <v>126497.7</v>
      </c>
      <c r="R3067" s="37">
        <v>126497.7</v>
      </c>
      <c r="S3067" s="37">
        <v>126497.7</v>
      </c>
    </row>
    <row r="3068" spans="2:19">
      <c r="B3068" s="6">
        <v>1997</v>
      </c>
      <c r="C3068" s="37">
        <v>136281.78</v>
      </c>
      <c r="D3068" s="37">
        <v>136281.78</v>
      </c>
      <c r="E3068" s="37">
        <v>136281.78</v>
      </c>
      <c r="F3068" s="37">
        <v>136281.78</v>
      </c>
      <c r="G3068" s="37">
        <v>136281.78</v>
      </c>
      <c r="H3068" s="37">
        <v>136281.78</v>
      </c>
      <c r="I3068" s="37">
        <v>136281.78</v>
      </c>
      <c r="J3068" s="37">
        <v>136281.78</v>
      </c>
      <c r="K3068" s="37">
        <v>136281.78</v>
      </c>
      <c r="L3068" s="37">
        <v>136281.78</v>
      </c>
      <c r="M3068" s="37">
        <v>136281.78</v>
      </c>
      <c r="N3068" s="37">
        <v>136281.78</v>
      </c>
      <c r="O3068" s="37">
        <v>136281.78</v>
      </c>
      <c r="P3068" s="37">
        <v>136281.78</v>
      </c>
      <c r="Q3068" s="37">
        <v>136281.78</v>
      </c>
      <c r="R3068" s="37">
        <v>136281.78</v>
      </c>
      <c r="S3068" s="37">
        <v>136281.78</v>
      </c>
    </row>
    <row r="3069" spans="2:19">
      <c r="B3069" s="6">
        <v>1996</v>
      </c>
      <c r="C3069" s="37">
        <v>112050.13</v>
      </c>
      <c r="D3069" s="37">
        <v>112050.13</v>
      </c>
      <c r="E3069" s="37">
        <v>112050.13</v>
      </c>
      <c r="F3069" s="37">
        <v>112050.13</v>
      </c>
      <c r="G3069" s="37">
        <v>112050.13</v>
      </c>
      <c r="H3069" s="37">
        <v>112050.13</v>
      </c>
      <c r="I3069" s="37">
        <v>112050.13</v>
      </c>
      <c r="J3069" s="37">
        <v>112050.13</v>
      </c>
      <c r="K3069" s="37">
        <v>112050.13</v>
      </c>
      <c r="L3069" s="37">
        <v>112050.13</v>
      </c>
      <c r="M3069" s="37">
        <v>112050.13</v>
      </c>
      <c r="N3069" s="37">
        <v>112050.13</v>
      </c>
      <c r="O3069" s="37">
        <v>112050.13</v>
      </c>
      <c r="P3069" s="37">
        <v>112050.13</v>
      </c>
      <c r="Q3069" s="37">
        <v>112050.13</v>
      </c>
      <c r="R3069" s="37">
        <v>112050.13</v>
      </c>
      <c r="S3069" s="37">
        <v>112050.13</v>
      </c>
    </row>
    <row r="3070" spans="2:19">
      <c r="B3070" s="6">
        <v>1995</v>
      </c>
      <c r="C3070" s="37">
        <v>170411.03</v>
      </c>
      <c r="D3070" s="37">
        <v>170411.03</v>
      </c>
      <c r="E3070" s="37">
        <v>170411.03</v>
      </c>
      <c r="F3070" s="37">
        <v>170411.03</v>
      </c>
      <c r="G3070" s="37">
        <v>170411.03</v>
      </c>
      <c r="H3070" s="37">
        <v>170411.03</v>
      </c>
      <c r="I3070" s="37">
        <v>170411.03</v>
      </c>
      <c r="J3070" s="37">
        <v>170411.03</v>
      </c>
      <c r="K3070" s="37">
        <v>170411.03</v>
      </c>
      <c r="L3070" s="37">
        <v>170411.03</v>
      </c>
      <c r="M3070" s="37">
        <v>170411.03</v>
      </c>
      <c r="N3070" s="37">
        <v>170411.03</v>
      </c>
      <c r="O3070" s="37">
        <v>170411.03</v>
      </c>
      <c r="P3070" s="37">
        <v>170411.03</v>
      </c>
      <c r="Q3070" s="37">
        <v>170411.03</v>
      </c>
      <c r="R3070" s="37">
        <v>170411.03</v>
      </c>
      <c r="S3070" s="37">
        <v>170411.03</v>
      </c>
    </row>
    <row r="3071" spans="2:19">
      <c r="B3071" s="6">
        <v>1994</v>
      </c>
      <c r="C3071" s="37">
        <v>142197.94</v>
      </c>
      <c r="D3071" s="37">
        <v>142197.94</v>
      </c>
      <c r="E3071" s="37">
        <v>142197.94</v>
      </c>
      <c r="F3071" s="37">
        <v>142197.94</v>
      </c>
      <c r="G3071" s="37">
        <v>142197.94</v>
      </c>
      <c r="H3071" s="37">
        <v>142197.94</v>
      </c>
      <c r="I3071" s="37">
        <v>142197.94</v>
      </c>
      <c r="J3071" s="37">
        <v>142197.94</v>
      </c>
      <c r="K3071" s="37">
        <v>142197.94</v>
      </c>
      <c r="L3071" s="37">
        <v>142197.94</v>
      </c>
      <c r="M3071" s="37">
        <v>142197.94</v>
      </c>
      <c r="N3071" s="37">
        <v>142197.94</v>
      </c>
      <c r="O3071" s="37">
        <v>142197.94</v>
      </c>
      <c r="P3071" s="37">
        <v>142197.94</v>
      </c>
      <c r="Q3071" s="37">
        <v>142197.94</v>
      </c>
      <c r="R3071" s="37">
        <v>142197.94</v>
      </c>
      <c r="S3071" s="37">
        <v>142197.94</v>
      </c>
    </row>
    <row r="3072" spans="2:19">
      <c r="B3072" s="6">
        <v>1993</v>
      </c>
      <c r="C3072" s="37">
        <v>121329.54999999999</v>
      </c>
      <c r="D3072" s="37">
        <v>121329.54999999999</v>
      </c>
      <c r="E3072" s="37">
        <v>121329.54999999999</v>
      </c>
      <c r="F3072" s="37">
        <v>121329.54999999999</v>
      </c>
      <c r="G3072" s="37">
        <v>121329.54999999999</v>
      </c>
      <c r="H3072" s="37">
        <v>121329.54999999999</v>
      </c>
      <c r="I3072" s="37">
        <v>121329.54999999999</v>
      </c>
      <c r="J3072" s="37">
        <v>121329.54999999999</v>
      </c>
      <c r="K3072" s="37">
        <v>121329.54999999999</v>
      </c>
      <c r="L3072" s="37">
        <v>121329.54999999999</v>
      </c>
      <c r="M3072" s="37">
        <v>121329.54999999999</v>
      </c>
      <c r="N3072" s="37">
        <v>121329.55</v>
      </c>
      <c r="O3072" s="37">
        <v>121329.55</v>
      </c>
      <c r="P3072" s="37">
        <v>121329.55</v>
      </c>
      <c r="Q3072" s="37">
        <v>121329.55</v>
      </c>
      <c r="R3072" s="37">
        <v>121329.55</v>
      </c>
      <c r="S3072" s="37">
        <v>121329.55</v>
      </c>
    </row>
    <row r="3073" spans="2:19">
      <c r="B3073" s="6">
        <v>1992</v>
      </c>
      <c r="C3073" s="37">
        <v>63786.22</v>
      </c>
      <c r="D3073" s="37">
        <v>63786.22</v>
      </c>
      <c r="E3073" s="37">
        <v>63786.22</v>
      </c>
      <c r="F3073" s="37">
        <v>63786.22</v>
      </c>
      <c r="G3073" s="37">
        <v>63786.22</v>
      </c>
      <c r="H3073" s="37">
        <v>63786.22</v>
      </c>
      <c r="I3073" s="37">
        <v>63786.22</v>
      </c>
      <c r="J3073" s="37">
        <v>63786.22</v>
      </c>
      <c r="K3073" s="37">
        <v>63786.22</v>
      </c>
      <c r="L3073" s="37">
        <v>63786.22</v>
      </c>
      <c r="M3073" s="37">
        <v>63786.22</v>
      </c>
      <c r="N3073" s="37">
        <v>63786.22</v>
      </c>
      <c r="O3073" s="37">
        <v>63786.22</v>
      </c>
      <c r="P3073" s="37">
        <v>63786.22</v>
      </c>
      <c r="Q3073" s="37">
        <v>63786.22</v>
      </c>
      <c r="R3073" s="37">
        <v>63786.22</v>
      </c>
      <c r="S3073" s="37">
        <v>63786.22</v>
      </c>
    </row>
    <row r="3074" spans="2:19">
      <c r="B3074" s="6">
        <v>1991</v>
      </c>
      <c r="C3074" s="37">
        <v>171731.19</v>
      </c>
      <c r="D3074" s="37">
        <v>171731.19</v>
      </c>
      <c r="E3074" s="37">
        <v>171731.19</v>
      </c>
      <c r="F3074" s="37">
        <v>171731.19</v>
      </c>
      <c r="G3074" s="37">
        <v>171731.19</v>
      </c>
      <c r="H3074" s="37">
        <v>171731.19</v>
      </c>
      <c r="I3074" s="37">
        <v>171731.19</v>
      </c>
      <c r="J3074" s="37">
        <v>171731.19</v>
      </c>
      <c r="K3074" s="37">
        <v>171731.19</v>
      </c>
      <c r="L3074" s="37">
        <v>171731.19</v>
      </c>
      <c r="M3074" s="37">
        <v>171731.19</v>
      </c>
      <c r="N3074" s="37">
        <v>171731.19</v>
      </c>
      <c r="O3074" s="37">
        <v>171731.19</v>
      </c>
      <c r="P3074" s="37">
        <v>171731.19</v>
      </c>
      <c r="Q3074" s="37">
        <v>171731.19</v>
      </c>
      <c r="R3074" s="37">
        <v>171731.19</v>
      </c>
      <c r="S3074" s="37">
        <v>171731.19</v>
      </c>
    </row>
    <row r="3075" spans="2:19">
      <c r="B3075" s="6">
        <v>1990</v>
      </c>
      <c r="C3075" s="37">
        <v>98412.73</v>
      </c>
      <c r="D3075" s="37">
        <v>98412.73</v>
      </c>
      <c r="E3075" s="37">
        <v>98412.73</v>
      </c>
      <c r="F3075" s="37">
        <v>98412.73</v>
      </c>
      <c r="G3075" s="37">
        <v>98412.73</v>
      </c>
      <c r="H3075" s="37">
        <v>98412.73</v>
      </c>
      <c r="I3075" s="37">
        <v>98412.73</v>
      </c>
      <c r="J3075" s="37">
        <v>98412.73</v>
      </c>
      <c r="K3075" s="37">
        <v>98412.73</v>
      </c>
      <c r="L3075" s="37">
        <v>98412.73</v>
      </c>
      <c r="M3075" s="37">
        <v>98412.73</v>
      </c>
      <c r="N3075" s="37">
        <v>98412.73</v>
      </c>
      <c r="O3075" s="37">
        <v>98412.73</v>
      </c>
      <c r="P3075" s="37">
        <v>98412.73</v>
      </c>
      <c r="Q3075" s="37">
        <v>98412.73</v>
      </c>
      <c r="R3075" s="37">
        <v>98412.73</v>
      </c>
      <c r="S3075" s="37">
        <v>98412.73</v>
      </c>
    </row>
    <row r="3076" spans="2:19">
      <c r="B3076" s="6">
        <v>1989</v>
      </c>
      <c r="C3076" s="37">
        <v>60318.62</v>
      </c>
      <c r="D3076" s="37">
        <v>60318.62</v>
      </c>
      <c r="E3076" s="37">
        <v>60318.62</v>
      </c>
      <c r="F3076" s="37">
        <v>60318.62</v>
      </c>
      <c r="G3076" s="37">
        <v>60318.62</v>
      </c>
      <c r="H3076" s="37">
        <v>60318.62</v>
      </c>
      <c r="I3076" s="37">
        <v>60318.62</v>
      </c>
      <c r="J3076" s="37">
        <v>60318.62</v>
      </c>
      <c r="K3076" s="37">
        <v>60318.62</v>
      </c>
      <c r="L3076" s="37">
        <v>60318.62</v>
      </c>
      <c r="M3076" s="37">
        <v>60318.62</v>
      </c>
      <c r="N3076" s="37">
        <v>60318.62</v>
      </c>
      <c r="O3076" s="37">
        <v>60318.62</v>
      </c>
      <c r="P3076" s="37">
        <v>60318.62</v>
      </c>
      <c r="Q3076" s="37">
        <v>60318.62</v>
      </c>
      <c r="R3076" s="37">
        <v>60318.62</v>
      </c>
      <c r="S3076" s="37">
        <v>60318.62</v>
      </c>
    </row>
    <row r="3077" spans="2:19">
      <c r="B3077" s="6">
        <v>1988</v>
      </c>
      <c r="C3077" s="37">
        <v>42880.11</v>
      </c>
      <c r="D3077" s="37">
        <v>42880.11</v>
      </c>
      <c r="E3077" s="37">
        <v>42880.11</v>
      </c>
      <c r="F3077" s="37">
        <v>42880.11</v>
      </c>
      <c r="G3077" s="37">
        <v>42880.11</v>
      </c>
      <c r="H3077" s="37">
        <v>42880.11</v>
      </c>
      <c r="I3077" s="37">
        <v>42880.11</v>
      </c>
      <c r="J3077" s="37">
        <v>42880.11</v>
      </c>
      <c r="K3077" s="37">
        <v>42880.11</v>
      </c>
      <c r="L3077" s="37">
        <v>42880.11</v>
      </c>
      <c r="M3077" s="37">
        <v>42880.11</v>
      </c>
      <c r="N3077" s="37">
        <v>42880.11</v>
      </c>
      <c r="O3077" s="37">
        <v>42880.11</v>
      </c>
      <c r="P3077" s="37">
        <v>42880.11</v>
      </c>
      <c r="Q3077" s="37">
        <v>42880.11</v>
      </c>
      <c r="R3077" s="37">
        <v>42880.11</v>
      </c>
      <c r="S3077" s="37">
        <v>42880.11</v>
      </c>
    </row>
    <row r="3078" spans="2:19">
      <c r="B3078" s="6">
        <v>1987</v>
      </c>
      <c r="C3078" s="37">
        <v>45805.96</v>
      </c>
      <c r="D3078" s="37">
        <v>45805.96</v>
      </c>
      <c r="E3078" s="37">
        <v>45805.96</v>
      </c>
      <c r="F3078" s="37">
        <v>45805.96</v>
      </c>
      <c r="G3078" s="37">
        <v>45805.96</v>
      </c>
      <c r="H3078" s="37">
        <v>45805.96</v>
      </c>
      <c r="I3078" s="37">
        <v>45805.96</v>
      </c>
      <c r="J3078" s="37">
        <v>45805.96</v>
      </c>
      <c r="K3078" s="37">
        <v>45805.96</v>
      </c>
      <c r="L3078" s="37">
        <v>45805.96</v>
      </c>
      <c r="M3078" s="37">
        <v>45805.96</v>
      </c>
      <c r="N3078" s="37">
        <v>45805.96</v>
      </c>
      <c r="O3078" s="37">
        <v>45805.96</v>
      </c>
      <c r="P3078" s="37">
        <v>45805.96</v>
      </c>
      <c r="Q3078" s="37">
        <v>45805.96</v>
      </c>
      <c r="R3078" s="37">
        <v>45805.96</v>
      </c>
      <c r="S3078" s="37">
        <v>45805.96</v>
      </c>
    </row>
    <row r="3079" spans="2:19">
      <c r="B3079" s="6">
        <v>1986</v>
      </c>
      <c r="C3079" s="37">
        <v>27031.25</v>
      </c>
      <c r="D3079" s="37">
        <v>27031.25</v>
      </c>
      <c r="E3079" s="37">
        <v>27031.25</v>
      </c>
      <c r="F3079" s="37">
        <v>27031.25</v>
      </c>
      <c r="G3079" s="37">
        <v>27031.25</v>
      </c>
      <c r="H3079" s="37">
        <v>27031.25</v>
      </c>
      <c r="I3079" s="37">
        <v>27031.25</v>
      </c>
      <c r="J3079" s="37">
        <v>27031.25</v>
      </c>
      <c r="K3079" s="37">
        <v>27031.25</v>
      </c>
      <c r="L3079" s="37">
        <v>27031.25</v>
      </c>
      <c r="M3079" s="37">
        <v>27031.25</v>
      </c>
      <c r="N3079" s="37">
        <v>27031.25</v>
      </c>
      <c r="O3079" s="37">
        <v>27031.25</v>
      </c>
      <c r="P3079" s="37">
        <v>27031.25</v>
      </c>
      <c r="Q3079" s="37">
        <v>27031.25</v>
      </c>
      <c r="R3079" s="37">
        <v>27031.25</v>
      </c>
      <c r="S3079" s="37">
        <v>27031.25</v>
      </c>
    </row>
    <row r="3080" spans="2:19">
      <c r="B3080" s="6">
        <v>1985</v>
      </c>
      <c r="C3080" s="37">
        <v>19304.89</v>
      </c>
      <c r="D3080" s="37">
        <v>19304.89</v>
      </c>
      <c r="E3080" s="37">
        <v>19304.89</v>
      </c>
      <c r="F3080" s="37">
        <v>19304.89</v>
      </c>
      <c r="G3080" s="37">
        <v>19304.89</v>
      </c>
      <c r="H3080" s="37">
        <v>19304.89</v>
      </c>
      <c r="I3080" s="37">
        <v>19304.89</v>
      </c>
      <c r="J3080" s="37">
        <v>19304.89</v>
      </c>
      <c r="K3080" s="37">
        <v>19304.89</v>
      </c>
      <c r="L3080" s="37">
        <v>19304.89</v>
      </c>
      <c r="M3080" s="37">
        <v>19304.89</v>
      </c>
      <c r="N3080" s="37">
        <v>19304.89</v>
      </c>
      <c r="O3080" s="37">
        <v>19304.89</v>
      </c>
      <c r="P3080" s="37">
        <v>19304.89</v>
      </c>
      <c r="Q3080" s="37">
        <v>19304.89</v>
      </c>
      <c r="R3080" s="37">
        <v>19304.89</v>
      </c>
      <c r="S3080" s="37">
        <v>19304.89</v>
      </c>
    </row>
    <row r="3081" spans="2:19">
      <c r="B3081" s="6">
        <v>1984</v>
      </c>
      <c r="C3081" s="37">
        <v>27462.799999999999</v>
      </c>
      <c r="D3081" s="37">
        <v>27462.799999999999</v>
      </c>
      <c r="E3081" s="37">
        <v>27462.799999999999</v>
      </c>
      <c r="F3081" s="37">
        <v>27462.799999999999</v>
      </c>
      <c r="G3081" s="37">
        <v>27462.799999999999</v>
      </c>
      <c r="H3081" s="37">
        <v>27462.799999999999</v>
      </c>
      <c r="I3081" s="37">
        <v>27462.799999999999</v>
      </c>
      <c r="J3081" s="37">
        <v>27462.799999999999</v>
      </c>
      <c r="K3081" s="37">
        <v>27462.799999999999</v>
      </c>
      <c r="L3081" s="37">
        <v>27462.799999999999</v>
      </c>
      <c r="M3081" s="37">
        <v>27462.799999999999</v>
      </c>
      <c r="N3081" s="37">
        <v>27462.799999999999</v>
      </c>
      <c r="O3081" s="37">
        <v>27462.799999999999</v>
      </c>
      <c r="P3081" s="37">
        <v>27462.799999999999</v>
      </c>
      <c r="Q3081" s="37">
        <v>27462.799999999999</v>
      </c>
      <c r="R3081" s="37">
        <v>27462.799999999999</v>
      </c>
      <c r="S3081" s="37">
        <v>27462.799999999999</v>
      </c>
    </row>
    <row r="3082" spans="2:19">
      <c r="B3082" s="6">
        <v>1983</v>
      </c>
      <c r="C3082" s="37">
        <v>51669.62</v>
      </c>
      <c r="D3082" s="37">
        <v>51669.62</v>
      </c>
      <c r="E3082" s="37">
        <v>51669.62</v>
      </c>
      <c r="F3082" s="37">
        <v>51669.62</v>
      </c>
      <c r="G3082" s="37">
        <v>51669.62</v>
      </c>
      <c r="H3082" s="37">
        <v>51669.62</v>
      </c>
      <c r="I3082" s="37">
        <v>51669.62</v>
      </c>
      <c r="J3082" s="37">
        <v>51669.62</v>
      </c>
      <c r="K3082" s="37">
        <v>51669.62</v>
      </c>
      <c r="L3082" s="37">
        <v>51669.62</v>
      </c>
      <c r="M3082" s="37">
        <v>51669.62</v>
      </c>
      <c r="N3082" s="37">
        <v>51669.62</v>
      </c>
      <c r="O3082" s="37">
        <v>51669.62</v>
      </c>
      <c r="P3082" s="37">
        <v>51669.62</v>
      </c>
      <c r="Q3082" s="37">
        <v>51669.62</v>
      </c>
      <c r="R3082" s="37">
        <v>51669.62</v>
      </c>
      <c r="S3082" s="37">
        <v>51669.62</v>
      </c>
    </row>
    <row r="3083" spans="2:19">
      <c r="B3083" s="6">
        <v>1982</v>
      </c>
      <c r="C3083" s="37">
        <v>23519.43</v>
      </c>
      <c r="D3083" s="37">
        <v>23519.43</v>
      </c>
      <c r="E3083" s="37">
        <v>23519.43</v>
      </c>
      <c r="F3083" s="37">
        <v>23519.43</v>
      </c>
      <c r="G3083" s="37">
        <v>23519.43</v>
      </c>
      <c r="H3083" s="37">
        <v>23519.43</v>
      </c>
      <c r="I3083" s="37">
        <v>23519.43</v>
      </c>
      <c r="J3083" s="37">
        <v>23519.43</v>
      </c>
      <c r="K3083" s="37">
        <v>23519.43</v>
      </c>
      <c r="L3083" s="37">
        <v>23519.43</v>
      </c>
      <c r="M3083" s="37">
        <v>23519.43</v>
      </c>
      <c r="N3083" s="37">
        <v>23519.43</v>
      </c>
      <c r="O3083" s="37">
        <v>23519.43</v>
      </c>
      <c r="P3083" s="37">
        <v>23519.43</v>
      </c>
      <c r="Q3083" s="37">
        <v>23519.43</v>
      </c>
      <c r="R3083" s="37">
        <v>23519.43</v>
      </c>
      <c r="S3083" s="37">
        <v>23519.43</v>
      </c>
    </row>
    <row r="3084" spans="2:19">
      <c r="B3084" s="6">
        <v>1981</v>
      </c>
      <c r="C3084" s="37">
        <v>24750.62</v>
      </c>
      <c r="D3084" s="37">
        <v>24750.62</v>
      </c>
      <c r="E3084" s="37">
        <v>24750.62</v>
      </c>
      <c r="F3084" s="37">
        <v>24750.62</v>
      </c>
      <c r="G3084" s="37">
        <v>24750.62</v>
      </c>
      <c r="H3084" s="37">
        <v>24750.62</v>
      </c>
      <c r="I3084" s="37">
        <v>24750.62</v>
      </c>
      <c r="J3084" s="37">
        <v>24750.62</v>
      </c>
      <c r="K3084" s="37">
        <v>24750.62</v>
      </c>
      <c r="L3084" s="37">
        <v>24750.62</v>
      </c>
      <c r="M3084" s="37">
        <v>24750.62</v>
      </c>
      <c r="N3084" s="37">
        <v>24750.62</v>
      </c>
      <c r="O3084" s="37">
        <v>24750.62</v>
      </c>
      <c r="P3084" s="37">
        <v>24750.62</v>
      </c>
      <c r="Q3084" s="37">
        <v>24750.62</v>
      </c>
      <c r="R3084" s="37">
        <v>24750.62</v>
      </c>
      <c r="S3084" s="37">
        <v>24750.62</v>
      </c>
    </row>
    <row r="3085" spans="2:19">
      <c r="B3085" s="6">
        <v>1980</v>
      </c>
      <c r="C3085" s="37">
        <v>20517.63</v>
      </c>
      <c r="D3085" s="37">
        <v>20517.63</v>
      </c>
      <c r="E3085" s="37">
        <v>20517.63</v>
      </c>
      <c r="F3085" s="37">
        <v>20517.63</v>
      </c>
      <c r="G3085" s="37">
        <v>20517.63</v>
      </c>
      <c r="H3085" s="37">
        <v>20517.63</v>
      </c>
      <c r="I3085" s="37">
        <v>20517.63</v>
      </c>
      <c r="J3085" s="37">
        <v>20517.63</v>
      </c>
      <c r="K3085" s="37">
        <v>20517.63</v>
      </c>
      <c r="L3085" s="37">
        <v>20517.63</v>
      </c>
      <c r="M3085" s="37">
        <v>20517.63</v>
      </c>
      <c r="N3085" s="37">
        <v>20517.63</v>
      </c>
      <c r="O3085" s="37">
        <v>20517.63</v>
      </c>
      <c r="P3085" s="37">
        <v>20517.63</v>
      </c>
      <c r="Q3085" s="37">
        <v>20517.63</v>
      </c>
      <c r="R3085" s="37">
        <v>20517.63</v>
      </c>
      <c r="S3085" s="37">
        <v>20517.63</v>
      </c>
    </row>
    <row r="3086" spans="2:19">
      <c r="B3086" s="6">
        <v>1979</v>
      </c>
      <c r="C3086" s="37">
        <v>24985.3</v>
      </c>
      <c r="D3086" s="37">
        <v>24985.3</v>
      </c>
      <c r="E3086" s="37">
        <v>24985.3</v>
      </c>
      <c r="F3086" s="37">
        <v>24985.3</v>
      </c>
      <c r="G3086" s="37">
        <v>24985.3</v>
      </c>
      <c r="H3086" s="37">
        <v>24985.3</v>
      </c>
      <c r="I3086" s="37">
        <v>24985.3</v>
      </c>
      <c r="J3086" s="37">
        <v>24985.3</v>
      </c>
      <c r="K3086" s="37">
        <v>24985.3</v>
      </c>
      <c r="L3086" s="37">
        <v>24985.3</v>
      </c>
      <c r="M3086" s="37">
        <v>24985.3</v>
      </c>
      <c r="N3086" s="37">
        <v>24985.3</v>
      </c>
      <c r="O3086" s="37">
        <v>24985.3</v>
      </c>
      <c r="P3086" s="37">
        <v>24985.3</v>
      </c>
      <c r="Q3086" s="37">
        <v>24985.3</v>
      </c>
      <c r="R3086" s="37">
        <v>24985.3</v>
      </c>
      <c r="S3086" s="37">
        <v>24985.3</v>
      </c>
    </row>
    <row r="3087" spans="2:19">
      <c r="B3087" s="6">
        <v>1978</v>
      </c>
      <c r="C3087" s="37">
        <v>7827.88</v>
      </c>
      <c r="D3087" s="37">
        <v>7827.88</v>
      </c>
      <c r="E3087" s="37">
        <v>7827.88</v>
      </c>
      <c r="F3087" s="37">
        <v>7827.88</v>
      </c>
      <c r="G3087" s="37">
        <v>7827.88</v>
      </c>
      <c r="H3087" s="37">
        <v>7827.88</v>
      </c>
      <c r="I3087" s="37">
        <v>7827.88</v>
      </c>
      <c r="J3087" s="37">
        <v>7827.88</v>
      </c>
      <c r="K3087" s="37">
        <v>7827.88</v>
      </c>
      <c r="L3087" s="37">
        <v>7827.88</v>
      </c>
      <c r="M3087" s="37">
        <v>7827.88</v>
      </c>
      <c r="N3087" s="37">
        <v>7827.88</v>
      </c>
      <c r="O3087" s="37">
        <v>7827.88</v>
      </c>
      <c r="P3087" s="37">
        <v>7827.88</v>
      </c>
      <c r="Q3087" s="37">
        <v>7827.88</v>
      </c>
      <c r="R3087" s="37">
        <v>7827.88</v>
      </c>
      <c r="S3087" s="37">
        <v>7827.88</v>
      </c>
    </row>
    <row r="3088" spans="2:19">
      <c r="B3088" s="6">
        <v>1977</v>
      </c>
      <c r="C3088" s="37">
        <v>12467.85</v>
      </c>
      <c r="D3088" s="37">
        <v>12467.85</v>
      </c>
      <c r="E3088" s="37">
        <v>12467.85</v>
      </c>
      <c r="F3088" s="37">
        <v>12467.85</v>
      </c>
      <c r="G3088" s="37">
        <v>12467.85</v>
      </c>
      <c r="H3088" s="37">
        <v>12467.85</v>
      </c>
      <c r="I3088" s="37">
        <v>12467.85</v>
      </c>
      <c r="J3088" s="37">
        <v>12467.85</v>
      </c>
      <c r="K3088" s="37">
        <v>12467.85</v>
      </c>
      <c r="L3088" s="37">
        <v>12467.85</v>
      </c>
      <c r="M3088" s="37">
        <v>12467.85</v>
      </c>
      <c r="N3088" s="37">
        <v>12467.85</v>
      </c>
      <c r="O3088" s="37">
        <v>12467.85</v>
      </c>
      <c r="P3088" s="37">
        <v>12467.85</v>
      </c>
      <c r="Q3088" s="37">
        <v>12467.85</v>
      </c>
      <c r="R3088" s="37">
        <v>12467.85</v>
      </c>
      <c r="S3088" s="37">
        <v>12467.85</v>
      </c>
    </row>
    <row r="3089" spans="2:19">
      <c r="B3089" s="6">
        <v>1976</v>
      </c>
      <c r="C3089" s="37">
        <v>6133.46</v>
      </c>
      <c r="D3089" s="37">
        <v>6133.46</v>
      </c>
      <c r="E3089" s="37">
        <v>6133.46</v>
      </c>
      <c r="F3089" s="37">
        <v>6133.46</v>
      </c>
      <c r="G3089" s="37">
        <v>6133.46</v>
      </c>
      <c r="H3089" s="37">
        <v>6133.46</v>
      </c>
      <c r="I3089" s="37">
        <v>6133.46</v>
      </c>
      <c r="J3089" s="37">
        <v>6133.46</v>
      </c>
      <c r="K3089" s="37">
        <v>6133.46</v>
      </c>
      <c r="L3089" s="37">
        <v>6133.46</v>
      </c>
      <c r="M3089" s="37">
        <v>6133.46</v>
      </c>
      <c r="N3089" s="37">
        <v>6133.46</v>
      </c>
      <c r="O3089" s="37">
        <v>6133.46</v>
      </c>
      <c r="P3089" s="37">
        <v>6133.46</v>
      </c>
      <c r="Q3089" s="37">
        <v>6133.46</v>
      </c>
      <c r="R3089" s="37">
        <v>6133.46</v>
      </c>
      <c r="S3089" s="37">
        <v>6133.46</v>
      </c>
    </row>
    <row r="3090" spans="2:19">
      <c r="B3090" s="6">
        <v>1975</v>
      </c>
      <c r="C3090" s="37">
        <v>9796.86</v>
      </c>
      <c r="D3090" s="37">
        <v>9796.86</v>
      </c>
      <c r="E3090" s="37">
        <v>9796.86</v>
      </c>
      <c r="F3090" s="37">
        <v>9796.86</v>
      </c>
      <c r="G3090" s="37">
        <v>9796.86</v>
      </c>
      <c r="H3090" s="37">
        <v>9796.86</v>
      </c>
      <c r="I3090" s="37">
        <v>9796.86</v>
      </c>
      <c r="J3090" s="37">
        <v>9796.86</v>
      </c>
      <c r="K3090" s="37">
        <v>9796.86</v>
      </c>
      <c r="L3090" s="37">
        <v>9796.86</v>
      </c>
      <c r="M3090" s="37">
        <v>9796.86</v>
      </c>
      <c r="N3090" s="37">
        <v>9796.86</v>
      </c>
      <c r="O3090" s="37">
        <v>9796.86</v>
      </c>
      <c r="P3090" s="37">
        <v>9796.86</v>
      </c>
      <c r="Q3090" s="37">
        <v>9796.86</v>
      </c>
      <c r="R3090" s="37">
        <v>9796.86</v>
      </c>
      <c r="S3090" s="37">
        <v>9796.86</v>
      </c>
    </row>
    <row r="3091" spans="2:19">
      <c r="B3091" s="6">
        <v>1974</v>
      </c>
      <c r="C3091" s="37">
        <v>9292.73</v>
      </c>
      <c r="D3091" s="37">
        <v>9292.73</v>
      </c>
      <c r="E3091" s="37">
        <v>9292.73</v>
      </c>
      <c r="F3091" s="37">
        <v>9292.73</v>
      </c>
      <c r="G3091" s="37">
        <v>9292.73</v>
      </c>
      <c r="H3091" s="37">
        <v>9292.73</v>
      </c>
      <c r="I3091" s="37">
        <v>9292.73</v>
      </c>
      <c r="J3091" s="37">
        <v>9292.73</v>
      </c>
      <c r="K3091" s="37">
        <v>9292.73</v>
      </c>
      <c r="L3091" s="37">
        <v>9292.73</v>
      </c>
      <c r="M3091" s="37">
        <v>9292.73</v>
      </c>
      <c r="N3091" s="37">
        <v>9292.73</v>
      </c>
      <c r="O3091" s="37">
        <v>9292.73</v>
      </c>
      <c r="P3091" s="37">
        <v>9292.73</v>
      </c>
      <c r="Q3091" s="37">
        <v>9292.73</v>
      </c>
      <c r="R3091" s="37">
        <v>9292.73</v>
      </c>
      <c r="S3091" s="37">
        <v>9292.73</v>
      </c>
    </row>
    <row r="3092" spans="2:19">
      <c r="B3092" s="6">
        <v>1973</v>
      </c>
      <c r="C3092" s="37">
        <v>15415.45</v>
      </c>
      <c r="D3092" s="37">
        <v>15415.45</v>
      </c>
      <c r="E3092" s="37">
        <v>15415.45</v>
      </c>
      <c r="F3092" s="37">
        <v>15415.45</v>
      </c>
      <c r="G3092" s="37">
        <v>15415.45</v>
      </c>
      <c r="H3092" s="37">
        <v>15415.45</v>
      </c>
      <c r="I3092" s="37">
        <v>15415.45</v>
      </c>
      <c r="J3092" s="37">
        <v>15415.45</v>
      </c>
      <c r="K3092" s="37">
        <v>15415.45</v>
      </c>
      <c r="L3092" s="37">
        <v>15415.45</v>
      </c>
      <c r="M3092" s="37">
        <v>15415.45</v>
      </c>
      <c r="N3092" s="37">
        <v>15415.45</v>
      </c>
      <c r="O3092" s="37">
        <v>15415.45</v>
      </c>
      <c r="P3092" s="37">
        <v>15415.45</v>
      </c>
      <c r="Q3092" s="37">
        <v>15415.45</v>
      </c>
      <c r="R3092" s="37">
        <v>15415.45</v>
      </c>
      <c r="S3092" s="37">
        <v>15415.45</v>
      </c>
    </row>
    <row r="3093" spans="2:19">
      <c r="B3093" s="6">
        <v>1972</v>
      </c>
      <c r="C3093" s="37">
        <v>11285.75</v>
      </c>
      <c r="D3093" s="37">
        <v>11285.75</v>
      </c>
      <c r="E3093" s="37">
        <v>11285.75</v>
      </c>
      <c r="F3093" s="37">
        <v>11285.75</v>
      </c>
      <c r="G3093" s="37">
        <v>11285.75</v>
      </c>
      <c r="H3093" s="37">
        <v>11285.75</v>
      </c>
      <c r="I3093" s="37">
        <v>11285.75</v>
      </c>
      <c r="J3093" s="37">
        <v>11285.75</v>
      </c>
      <c r="K3093" s="37">
        <v>11285.75</v>
      </c>
      <c r="L3093" s="37">
        <v>11285.75</v>
      </c>
      <c r="M3093" s="37">
        <v>11285.75</v>
      </c>
      <c r="N3093" s="37">
        <v>11285.75</v>
      </c>
      <c r="O3093" s="37">
        <v>11285.75</v>
      </c>
      <c r="P3093" s="37">
        <v>11285.75</v>
      </c>
      <c r="Q3093" s="37">
        <v>11285.75</v>
      </c>
      <c r="R3093" s="37">
        <v>11285.75</v>
      </c>
      <c r="S3093" s="37">
        <v>11285.75</v>
      </c>
    </row>
    <row r="3094" spans="2:19">
      <c r="B3094" s="6">
        <v>1971</v>
      </c>
      <c r="C3094" s="37">
        <v>12929.04</v>
      </c>
      <c r="D3094" s="37">
        <v>12929.04</v>
      </c>
      <c r="E3094" s="37">
        <v>12929.04</v>
      </c>
      <c r="F3094" s="37">
        <v>12929.04</v>
      </c>
      <c r="G3094" s="37">
        <v>12929.04</v>
      </c>
      <c r="H3094" s="37">
        <v>12929.04</v>
      </c>
      <c r="I3094" s="37">
        <v>12929.04</v>
      </c>
      <c r="J3094" s="37">
        <v>12929.04</v>
      </c>
      <c r="K3094" s="37">
        <v>12929.04</v>
      </c>
      <c r="L3094" s="37">
        <v>12929.04</v>
      </c>
      <c r="M3094" s="37">
        <v>12929.04</v>
      </c>
      <c r="N3094" s="37">
        <v>12929.04</v>
      </c>
      <c r="O3094" s="37">
        <v>12929.04</v>
      </c>
      <c r="P3094" s="37">
        <v>12929.04</v>
      </c>
      <c r="Q3094" s="37">
        <v>12929.04</v>
      </c>
      <c r="R3094" s="37">
        <v>12929.04</v>
      </c>
      <c r="S3094" s="37">
        <v>12929.04</v>
      </c>
    </row>
    <row r="3095" spans="2:19">
      <c r="B3095" s="6">
        <v>1970</v>
      </c>
      <c r="C3095" s="37">
        <v>5370.61</v>
      </c>
      <c r="D3095" s="37">
        <v>5370.61</v>
      </c>
      <c r="E3095" s="37">
        <v>5370.61</v>
      </c>
      <c r="F3095" s="37">
        <v>5370.61</v>
      </c>
      <c r="G3095" s="37">
        <v>5370.61</v>
      </c>
      <c r="H3095" s="37">
        <v>5370.61</v>
      </c>
      <c r="I3095" s="37">
        <v>5370.61</v>
      </c>
      <c r="J3095" s="37">
        <v>5370.61</v>
      </c>
      <c r="K3095" s="37">
        <v>5370.61</v>
      </c>
      <c r="L3095" s="37">
        <v>5370.61</v>
      </c>
      <c r="M3095" s="37">
        <v>5370.61</v>
      </c>
      <c r="N3095" s="37">
        <v>5370.61</v>
      </c>
      <c r="O3095" s="37">
        <v>5370.61</v>
      </c>
      <c r="P3095" s="37">
        <v>5370.61</v>
      </c>
      <c r="Q3095" s="37">
        <v>5370.61</v>
      </c>
      <c r="R3095" s="37">
        <v>5370.61</v>
      </c>
      <c r="S3095" s="37">
        <v>5370.61</v>
      </c>
    </row>
    <row r="3096" spans="2:19">
      <c r="B3096" s="6">
        <v>1969</v>
      </c>
      <c r="C3096" s="37">
        <v>4782.62</v>
      </c>
      <c r="D3096" s="37">
        <v>4782.62</v>
      </c>
      <c r="E3096" s="37">
        <v>4782.62</v>
      </c>
      <c r="F3096" s="37">
        <v>4782.62</v>
      </c>
      <c r="G3096" s="37">
        <v>4782.62</v>
      </c>
      <c r="H3096" s="37">
        <v>4782.62</v>
      </c>
      <c r="I3096" s="37">
        <v>4782.62</v>
      </c>
      <c r="J3096" s="37">
        <v>4782.62</v>
      </c>
      <c r="K3096" s="37">
        <v>4782.62</v>
      </c>
      <c r="L3096" s="37">
        <v>4782.62</v>
      </c>
      <c r="M3096" s="37">
        <v>4782.62</v>
      </c>
      <c r="N3096" s="37">
        <v>4782.62</v>
      </c>
      <c r="O3096" s="37">
        <v>4782.62</v>
      </c>
      <c r="P3096" s="37">
        <v>4782.62</v>
      </c>
      <c r="Q3096" s="37">
        <v>4782.62</v>
      </c>
      <c r="R3096" s="37">
        <v>4782.62</v>
      </c>
      <c r="S3096" s="37">
        <v>4782.62</v>
      </c>
    </row>
    <row r="3097" spans="2:19">
      <c r="B3097" s="6">
        <v>1968</v>
      </c>
      <c r="C3097" s="37">
        <v>9878.16</v>
      </c>
      <c r="D3097" s="37">
        <v>9878.16</v>
      </c>
      <c r="E3097" s="37">
        <v>9878.16</v>
      </c>
      <c r="F3097" s="37">
        <v>9878.16</v>
      </c>
      <c r="G3097" s="37">
        <v>9878.16</v>
      </c>
      <c r="H3097" s="37">
        <v>9878.16</v>
      </c>
      <c r="I3097" s="37">
        <v>9878.16</v>
      </c>
      <c r="J3097" s="37">
        <v>9878.16</v>
      </c>
      <c r="K3097" s="37">
        <v>9878.16</v>
      </c>
      <c r="L3097" s="37">
        <v>9878.16</v>
      </c>
      <c r="M3097" s="37">
        <v>9878.16</v>
      </c>
      <c r="N3097" s="37">
        <v>9878.16</v>
      </c>
      <c r="O3097" s="37">
        <v>9878.16</v>
      </c>
      <c r="P3097" s="37">
        <v>9878.16</v>
      </c>
      <c r="Q3097" s="37">
        <v>9878.16</v>
      </c>
      <c r="R3097" s="37">
        <v>9878.16</v>
      </c>
      <c r="S3097" s="37">
        <v>9878.16</v>
      </c>
    </row>
    <row r="3098" spans="2:19">
      <c r="B3098" s="6">
        <v>1967</v>
      </c>
      <c r="C3098" s="37">
        <v>3323.4</v>
      </c>
      <c r="D3098" s="37">
        <v>3323.4</v>
      </c>
      <c r="E3098" s="37">
        <v>3323.4</v>
      </c>
      <c r="F3098" s="37">
        <v>3323.4</v>
      </c>
      <c r="G3098" s="37">
        <v>3323.4</v>
      </c>
      <c r="H3098" s="37">
        <v>3323.4</v>
      </c>
      <c r="I3098" s="37">
        <v>3323.4</v>
      </c>
      <c r="J3098" s="37">
        <v>3323.4</v>
      </c>
      <c r="K3098" s="37">
        <v>3323.4</v>
      </c>
      <c r="L3098" s="37">
        <v>3323.4</v>
      </c>
      <c r="M3098" s="37">
        <v>3323.4</v>
      </c>
      <c r="N3098" s="37">
        <v>3323.4</v>
      </c>
      <c r="O3098" s="37">
        <v>3323.4</v>
      </c>
      <c r="P3098" s="37">
        <v>3323.4</v>
      </c>
      <c r="Q3098" s="37">
        <v>3323.4</v>
      </c>
      <c r="R3098" s="37">
        <v>3323.4</v>
      </c>
      <c r="S3098" s="37">
        <v>3323.4</v>
      </c>
    </row>
    <row r="3099" spans="2:19">
      <c r="B3099" s="6">
        <v>1966</v>
      </c>
      <c r="C3099" s="37">
        <v>5827.19</v>
      </c>
      <c r="D3099" s="37">
        <v>5827.19</v>
      </c>
      <c r="E3099" s="37">
        <v>5827.19</v>
      </c>
      <c r="F3099" s="37">
        <v>5827.19</v>
      </c>
      <c r="G3099" s="37">
        <v>5827.19</v>
      </c>
      <c r="H3099" s="37">
        <v>5827.19</v>
      </c>
      <c r="I3099" s="37">
        <v>5827.19</v>
      </c>
      <c r="J3099" s="37">
        <v>5827.19</v>
      </c>
      <c r="K3099" s="37">
        <v>5827.19</v>
      </c>
      <c r="L3099" s="37">
        <v>5827.19</v>
      </c>
      <c r="M3099" s="37">
        <v>5827.19</v>
      </c>
      <c r="N3099" s="37">
        <v>5827.19</v>
      </c>
      <c r="O3099" s="37">
        <v>5827.19</v>
      </c>
      <c r="P3099" s="37">
        <v>5827.19</v>
      </c>
      <c r="Q3099" s="37">
        <v>5827.19</v>
      </c>
      <c r="R3099" s="37">
        <v>5827.19</v>
      </c>
      <c r="S3099" s="37">
        <v>5827.19</v>
      </c>
    </row>
    <row r="3100" spans="2:19">
      <c r="B3100" s="6">
        <v>1965</v>
      </c>
      <c r="C3100" s="37">
        <v>5846.11</v>
      </c>
      <c r="D3100" s="37">
        <v>5846.11</v>
      </c>
      <c r="E3100" s="37">
        <v>5846.11</v>
      </c>
      <c r="F3100" s="37">
        <v>5846.11</v>
      </c>
      <c r="G3100" s="37">
        <v>5846.11</v>
      </c>
      <c r="H3100" s="37">
        <v>5846.11</v>
      </c>
      <c r="I3100" s="37">
        <v>5846.11</v>
      </c>
      <c r="J3100" s="37">
        <v>5846.11</v>
      </c>
      <c r="K3100" s="37">
        <v>5846.11</v>
      </c>
      <c r="L3100" s="37">
        <v>5846.11</v>
      </c>
      <c r="M3100" s="37">
        <v>5846.11</v>
      </c>
      <c r="N3100" s="37">
        <v>5846.11</v>
      </c>
      <c r="O3100" s="37">
        <v>5846.11</v>
      </c>
      <c r="P3100" s="37">
        <v>5846.11</v>
      </c>
      <c r="Q3100" s="37">
        <v>5846.11</v>
      </c>
      <c r="R3100" s="37">
        <v>5846.11</v>
      </c>
      <c r="S3100" s="37">
        <v>5846.11</v>
      </c>
    </row>
    <row r="3101" spans="2:19">
      <c r="B3101" s="6">
        <v>1964</v>
      </c>
      <c r="C3101" s="37">
        <v>3817.82</v>
      </c>
      <c r="D3101" s="37">
        <v>3817.82</v>
      </c>
      <c r="E3101" s="37">
        <v>3817.82</v>
      </c>
      <c r="F3101" s="37">
        <v>3817.82</v>
      </c>
      <c r="G3101" s="37">
        <v>3817.82</v>
      </c>
      <c r="H3101" s="37">
        <v>3817.82</v>
      </c>
      <c r="I3101" s="37">
        <v>3817.82</v>
      </c>
      <c r="J3101" s="37">
        <v>3817.82</v>
      </c>
      <c r="K3101" s="37">
        <v>3817.82</v>
      </c>
      <c r="L3101" s="37">
        <v>3817.82</v>
      </c>
      <c r="M3101" s="37">
        <v>3817.82</v>
      </c>
      <c r="N3101" s="37">
        <v>3817.82</v>
      </c>
      <c r="O3101" s="37">
        <v>3817.82</v>
      </c>
      <c r="P3101" s="37">
        <v>3817.82</v>
      </c>
      <c r="Q3101" s="37">
        <v>3817.82</v>
      </c>
      <c r="R3101" s="37">
        <v>3817.82</v>
      </c>
      <c r="S3101" s="37">
        <v>3817.82</v>
      </c>
    </row>
    <row r="3102" spans="2:19">
      <c r="B3102" s="6">
        <v>1963</v>
      </c>
      <c r="C3102" s="37">
        <v>1305.8399999999999</v>
      </c>
      <c r="D3102" s="37">
        <v>1305.8399999999999</v>
      </c>
      <c r="E3102" s="37">
        <v>1305.8399999999999</v>
      </c>
      <c r="F3102" s="37">
        <v>1305.8399999999999</v>
      </c>
      <c r="G3102" s="37">
        <v>1305.8399999999999</v>
      </c>
      <c r="H3102" s="37">
        <v>1305.8399999999999</v>
      </c>
      <c r="I3102" s="37">
        <v>1305.8399999999999</v>
      </c>
      <c r="J3102" s="37">
        <v>1305.8399999999999</v>
      </c>
      <c r="K3102" s="37">
        <v>1305.8399999999999</v>
      </c>
      <c r="L3102" s="37">
        <v>1305.8399999999999</v>
      </c>
      <c r="M3102" s="37">
        <v>1305.8399999999999</v>
      </c>
      <c r="N3102" s="37">
        <v>1305.8399999999999</v>
      </c>
      <c r="O3102" s="37">
        <v>1305.8399999999999</v>
      </c>
      <c r="P3102" s="37">
        <v>1305.8399999999999</v>
      </c>
      <c r="Q3102" s="37">
        <v>1305.8399999999999</v>
      </c>
      <c r="R3102" s="37">
        <v>1305.8399999999999</v>
      </c>
      <c r="S3102" s="37">
        <v>1305.8399999999999</v>
      </c>
    </row>
    <row r="3103" spans="2:19">
      <c r="B3103" s="6">
        <v>1962</v>
      </c>
      <c r="C3103" s="37">
        <v>0</v>
      </c>
      <c r="D3103" s="37">
        <v>0</v>
      </c>
      <c r="E3103" s="37">
        <v>0</v>
      </c>
      <c r="F3103" s="37">
        <v>0</v>
      </c>
      <c r="G3103" s="37">
        <v>0</v>
      </c>
      <c r="H3103" s="37">
        <v>0</v>
      </c>
      <c r="I3103" s="37">
        <v>0</v>
      </c>
      <c r="J3103" s="37">
        <v>0</v>
      </c>
      <c r="K3103" s="37">
        <v>0</v>
      </c>
      <c r="L3103" s="37">
        <v>0</v>
      </c>
      <c r="M3103" s="37">
        <v>0</v>
      </c>
      <c r="N3103" s="37"/>
      <c r="O3103" s="37"/>
      <c r="P3103" s="37"/>
      <c r="Q3103" s="37"/>
      <c r="R3103" s="37"/>
      <c r="S3103" s="37"/>
    </row>
    <row r="3104" spans="2:19">
      <c r="B3104" s="6">
        <v>1961</v>
      </c>
      <c r="C3104" s="37">
        <v>0</v>
      </c>
      <c r="D3104" s="37">
        <v>0</v>
      </c>
      <c r="E3104" s="37">
        <v>0</v>
      </c>
      <c r="F3104" s="37">
        <v>0</v>
      </c>
      <c r="G3104" s="37">
        <v>0</v>
      </c>
      <c r="H3104" s="37">
        <v>0</v>
      </c>
      <c r="I3104" s="37">
        <v>0</v>
      </c>
      <c r="J3104" s="37">
        <v>0</v>
      </c>
      <c r="K3104" s="37">
        <v>0</v>
      </c>
      <c r="L3104" s="37">
        <v>0</v>
      </c>
      <c r="M3104" s="37">
        <v>0</v>
      </c>
      <c r="N3104" s="37"/>
      <c r="O3104" s="37"/>
      <c r="P3104" s="37"/>
      <c r="Q3104" s="37"/>
      <c r="R3104" s="37"/>
      <c r="S3104" s="37"/>
    </row>
    <row r="3105" spans="2:19">
      <c r="B3105" s="6">
        <v>1960</v>
      </c>
      <c r="C3105" s="37">
        <v>0</v>
      </c>
      <c r="D3105" s="37">
        <v>0</v>
      </c>
      <c r="E3105" s="37">
        <v>0</v>
      </c>
      <c r="F3105" s="37">
        <v>0</v>
      </c>
      <c r="G3105" s="37">
        <v>0</v>
      </c>
      <c r="H3105" s="37">
        <v>0</v>
      </c>
      <c r="I3105" s="37">
        <v>0</v>
      </c>
      <c r="J3105" s="37">
        <v>0</v>
      </c>
      <c r="K3105" s="37">
        <v>0</v>
      </c>
      <c r="L3105" s="37">
        <v>0</v>
      </c>
      <c r="M3105" s="37">
        <v>0</v>
      </c>
      <c r="N3105" s="37"/>
      <c r="O3105" s="37"/>
      <c r="P3105" s="37"/>
      <c r="Q3105" s="37"/>
      <c r="R3105" s="37"/>
      <c r="S3105" s="37"/>
    </row>
    <row r="3106" spans="2:19">
      <c r="B3106" s="6">
        <v>1959</v>
      </c>
      <c r="C3106" s="37">
        <v>0</v>
      </c>
      <c r="D3106" s="37">
        <v>0</v>
      </c>
      <c r="E3106" s="37">
        <v>0</v>
      </c>
      <c r="F3106" s="37">
        <v>0</v>
      </c>
      <c r="G3106" s="37">
        <v>0</v>
      </c>
      <c r="H3106" s="37">
        <v>0</v>
      </c>
      <c r="I3106" s="37">
        <v>0</v>
      </c>
      <c r="J3106" s="37">
        <v>0</v>
      </c>
      <c r="K3106" s="37">
        <v>0</v>
      </c>
      <c r="L3106" s="37">
        <v>0</v>
      </c>
      <c r="M3106" s="37">
        <v>0</v>
      </c>
      <c r="N3106" s="37"/>
      <c r="O3106" s="37"/>
      <c r="P3106" s="37"/>
      <c r="Q3106" s="37"/>
      <c r="R3106" s="37"/>
      <c r="S3106" s="37"/>
    </row>
    <row r="3107" spans="2:19">
      <c r="B3107" s="6">
        <v>1958</v>
      </c>
      <c r="C3107" s="37">
        <v>0</v>
      </c>
      <c r="D3107" s="37">
        <v>0</v>
      </c>
      <c r="E3107" s="37">
        <v>0</v>
      </c>
      <c r="F3107" s="37">
        <v>0</v>
      </c>
      <c r="G3107" s="37">
        <v>0</v>
      </c>
      <c r="H3107" s="37">
        <v>0</v>
      </c>
      <c r="I3107" s="37">
        <v>0</v>
      </c>
      <c r="J3107" s="37">
        <v>0</v>
      </c>
      <c r="K3107" s="37">
        <v>0</v>
      </c>
      <c r="L3107" s="37">
        <v>0</v>
      </c>
      <c r="M3107" s="37">
        <v>0</v>
      </c>
      <c r="N3107" s="37"/>
      <c r="O3107" s="37"/>
      <c r="P3107" s="37"/>
      <c r="Q3107" s="37"/>
      <c r="R3107" s="37"/>
      <c r="S3107" s="37"/>
    </row>
    <row r="3108" spans="2:19">
      <c r="B3108" s="6">
        <v>1957</v>
      </c>
      <c r="C3108" s="37">
        <v>0</v>
      </c>
      <c r="D3108" s="37">
        <v>0</v>
      </c>
      <c r="E3108" s="37">
        <v>0</v>
      </c>
      <c r="F3108" s="37">
        <v>0</v>
      </c>
      <c r="G3108" s="37">
        <v>0</v>
      </c>
      <c r="H3108" s="37">
        <v>0</v>
      </c>
      <c r="I3108" s="37">
        <v>0</v>
      </c>
      <c r="J3108" s="37">
        <v>0</v>
      </c>
      <c r="K3108" s="37">
        <v>0</v>
      </c>
      <c r="L3108" s="37">
        <v>0</v>
      </c>
      <c r="M3108" s="37">
        <v>0</v>
      </c>
      <c r="N3108" s="37"/>
      <c r="O3108" s="37"/>
      <c r="P3108" s="37"/>
      <c r="Q3108" s="37"/>
      <c r="R3108" s="37"/>
      <c r="S3108" s="37"/>
    </row>
    <row r="3109" spans="2:19">
      <c r="B3109" s="6">
        <v>1956</v>
      </c>
      <c r="C3109" s="37">
        <v>0</v>
      </c>
      <c r="D3109" s="37">
        <v>0</v>
      </c>
      <c r="E3109" s="37">
        <v>0</v>
      </c>
      <c r="F3109" s="37">
        <v>0</v>
      </c>
      <c r="G3109" s="37">
        <v>0</v>
      </c>
      <c r="H3109" s="37">
        <v>0</v>
      </c>
      <c r="I3109" s="37">
        <v>0</v>
      </c>
      <c r="J3109" s="37">
        <v>0</v>
      </c>
      <c r="K3109" s="37">
        <v>0</v>
      </c>
      <c r="L3109" s="37">
        <v>0</v>
      </c>
      <c r="M3109" s="37">
        <v>0</v>
      </c>
      <c r="N3109" s="37"/>
      <c r="O3109" s="37"/>
      <c r="P3109" s="37"/>
      <c r="Q3109" s="37"/>
      <c r="R3109" s="37"/>
      <c r="S3109" s="37"/>
    </row>
    <row r="3110" spans="2:19">
      <c r="B3110" s="6">
        <v>1955</v>
      </c>
      <c r="C3110" s="37">
        <v>0</v>
      </c>
      <c r="D3110" s="37">
        <v>0</v>
      </c>
      <c r="E3110" s="37">
        <v>0</v>
      </c>
      <c r="F3110" s="37">
        <v>0</v>
      </c>
      <c r="G3110" s="37">
        <v>0</v>
      </c>
      <c r="H3110" s="37">
        <v>0</v>
      </c>
      <c r="I3110" s="37">
        <v>0</v>
      </c>
      <c r="J3110" s="37">
        <v>0</v>
      </c>
      <c r="K3110" s="37">
        <v>0</v>
      </c>
      <c r="L3110" s="37">
        <v>0</v>
      </c>
      <c r="M3110" s="37">
        <v>0</v>
      </c>
      <c r="N3110" s="37"/>
      <c r="O3110" s="37"/>
      <c r="P3110" s="37"/>
      <c r="Q3110" s="37"/>
      <c r="R3110" s="37"/>
      <c r="S3110" s="37"/>
    </row>
    <row r="3111" spans="2:19">
      <c r="B3111" s="6">
        <v>1954</v>
      </c>
      <c r="C3111" s="37">
        <v>0</v>
      </c>
      <c r="D3111" s="37">
        <v>0</v>
      </c>
      <c r="E3111" s="37">
        <v>0</v>
      </c>
      <c r="F3111" s="37">
        <v>0</v>
      </c>
      <c r="G3111" s="37">
        <v>0</v>
      </c>
      <c r="H3111" s="37">
        <v>0</v>
      </c>
      <c r="I3111" s="37">
        <v>0</v>
      </c>
      <c r="J3111" s="37">
        <v>0</v>
      </c>
      <c r="K3111" s="37">
        <v>0</v>
      </c>
      <c r="L3111" s="37">
        <v>0</v>
      </c>
      <c r="M3111" s="37">
        <v>0</v>
      </c>
      <c r="N3111" s="37"/>
      <c r="O3111" s="37"/>
      <c r="P3111" s="37"/>
      <c r="Q3111" s="37"/>
      <c r="R3111" s="37"/>
      <c r="S3111" s="37"/>
    </row>
    <row r="3112" spans="2:19">
      <c r="B3112" s="6">
        <v>1953</v>
      </c>
      <c r="C3112" s="37">
        <v>0</v>
      </c>
      <c r="D3112" s="37">
        <v>0</v>
      </c>
      <c r="E3112" s="37">
        <v>0</v>
      </c>
      <c r="F3112" s="37">
        <v>0</v>
      </c>
      <c r="G3112" s="37">
        <v>0</v>
      </c>
      <c r="H3112" s="37">
        <v>0</v>
      </c>
      <c r="I3112" s="37">
        <v>0</v>
      </c>
      <c r="J3112" s="37">
        <v>0</v>
      </c>
      <c r="K3112" s="37">
        <v>0</v>
      </c>
      <c r="L3112" s="37">
        <v>0</v>
      </c>
      <c r="M3112" s="37">
        <v>0</v>
      </c>
      <c r="N3112" s="37"/>
      <c r="O3112" s="37"/>
      <c r="P3112" s="37"/>
      <c r="Q3112" s="37"/>
      <c r="R3112" s="37"/>
      <c r="S3112" s="37"/>
    </row>
    <row r="3113" spans="2:19">
      <c r="B3113" s="6">
        <v>1952</v>
      </c>
      <c r="C3113" s="37">
        <v>0</v>
      </c>
      <c r="D3113" s="37">
        <v>0</v>
      </c>
      <c r="E3113" s="37">
        <v>0</v>
      </c>
      <c r="F3113" s="37">
        <v>0</v>
      </c>
      <c r="G3113" s="37">
        <v>0</v>
      </c>
      <c r="H3113" s="37">
        <v>0</v>
      </c>
      <c r="I3113" s="37">
        <v>0</v>
      </c>
      <c r="J3113" s="37">
        <v>0</v>
      </c>
      <c r="K3113" s="37">
        <v>0</v>
      </c>
      <c r="L3113" s="37">
        <v>0</v>
      </c>
      <c r="M3113" s="37">
        <v>0</v>
      </c>
      <c r="N3113" s="37"/>
      <c r="O3113" s="37"/>
      <c r="P3113" s="37"/>
      <c r="Q3113" s="37"/>
      <c r="R3113" s="37"/>
      <c r="S3113" s="37"/>
    </row>
    <row r="3114" spans="2:19">
      <c r="B3114" s="6">
        <v>1951</v>
      </c>
      <c r="C3114" s="37">
        <v>0</v>
      </c>
      <c r="D3114" s="37">
        <v>0</v>
      </c>
      <c r="E3114" s="37">
        <v>0</v>
      </c>
      <c r="F3114" s="37">
        <v>0</v>
      </c>
      <c r="G3114" s="37">
        <v>0</v>
      </c>
      <c r="H3114" s="37">
        <v>0</v>
      </c>
      <c r="I3114" s="37">
        <v>0</v>
      </c>
      <c r="J3114" s="37">
        <v>0</v>
      </c>
      <c r="K3114" s="37">
        <v>0</v>
      </c>
      <c r="L3114" s="37">
        <v>0</v>
      </c>
      <c r="M3114" s="37">
        <v>0</v>
      </c>
      <c r="N3114" s="37"/>
      <c r="O3114" s="37"/>
      <c r="P3114" s="37"/>
      <c r="Q3114" s="37"/>
      <c r="R3114" s="37"/>
      <c r="S3114" s="37"/>
    </row>
    <row r="3115" spans="2:19">
      <c r="B3115" s="6">
        <v>1950</v>
      </c>
      <c r="C3115" s="37">
        <v>0</v>
      </c>
      <c r="D3115" s="37">
        <v>0</v>
      </c>
      <c r="E3115" s="37">
        <v>0</v>
      </c>
      <c r="F3115" s="37">
        <v>0</v>
      </c>
      <c r="G3115" s="37">
        <v>0</v>
      </c>
      <c r="H3115" s="37">
        <v>0</v>
      </c>
      <c r="I3115" s="37">
        <v>0</v>
      </c>
      <c r="J3115" s="37">
        <v>0</v>
      </c>
      <c r="K3115" s="37">
        <v>0</v>
      </c>
      <c r="L3115" s="37">
        <v>0</v>
      </c>
      <c r="M3115" s="37">
        <v>0</v>
      </c>
      <c r="N3115" s="37"/>
      <c r="O3115" s="37"/>
      <c r="P3115" s="37"/>
      <c r="Q3115" s="37"/>
      <c r="R3115" s="37"/>
      <c r="S3115" s="37"/>
    </row>
    <row r="3116" spans="2:19">
      <c r="B3116" s="6">
        <v>1949</v>
      </c>
      <c r="C3116" s="37">
        <v>0</v>
      </c>
      <c r="D3116" s="37">
        <v>0</v>
      </c>
      <c r="E3116" s="37">
        <v>0</v>
      </c>
      <c r="F3116" s="37">
        <v>0</v>
      </c>
      <c r="G3116" s="37">
        <v>0</v>
      </c>
      <c r="H3116" s="37">
        <v>0</v>
      </c>
      <c r="I3116" s="37">
        <v>0</v>
      </c>
      <c r="J3116" s="37">
        <v>0</v>
      </c>
      <c r="K3116" s="37">
        <v>0</v>
      </c>
      <c r="L3116" s="37">
        <v>0</v>
      </c>
      <c r="M3116" s="37">
        <v>0</v>
      </c>
      <c r="N3116" s="37"/>
      <c r="O3116" s="37"/>
      <c r="P3116" s="37"/>
      <c r="Q3116" s="37"/>
      <c r="R3116" s="37"/>
      <c r="S3116" s="37"/>
    </row>
    <row r="3117" spans="2:19">
      <c r="B3117" s="6">
        <v>1948</v>
      </c>
      <c r="C3117" s="37">
        <v>0</v>
      </c>
      <c r="D3117" s="37">
        <v>0</v>
      </c>
      <c r="E3117" s="37">
        <v>0</v>
      </c>
      <c r="F3117" s="37">
        <v>0</v>
      </c>
      <c r="G3117" s="37">
        <v>0</v>
      </c>
      <c r="H3117" s="37">
        <v>0</v>
      </c>
      <c r="I3117" s="37">
        <v>0</v>
      </c>
      <c r="J3117" s="37">
        <v>0</v>
      </c>
      <c r="K3117" s="37">
        <v>0</v>
      </c>
      <c r="L3117" s="37">
        <v>0</v>
      </c>
      <c r="M3117" s="37">
        <v>0</v>
      </c>
      <c r="N3117" s="37"/>
      <c r="O3117" s="37"/>
      <c r="P3117" s="37"/>
      <c r="Q3117" s="37"/>
      <c r="R3117" s="37"/>
      <c r="S3117" s="37"/>
    </row>
    <row r="3118" spans="2:19">
      <c r="B3118" s="6">
        <v>1947</v>
      </c>
      <c r="C3118" s="37">
        <v>0</v>
      </c>
      <c r="D3118" s="37">
        <v>0</v>
      </c>
      <c r="E3118" s="37">
        <v>0</v>
      </c>
      <c r="F3118" s="37">
        <v>0</v>
      </c>
      <c r="G3118" s="37">
        <v>0</v>
      </c>
      <c r="H3118" s="37">
        <v>0</v>
      </c>
      <c r="I3118" s="37">
        <v>0</v>
      </c>
      <c r="J3118" s="37">
        <v>0</v>
      </c>
      <c r="K3118" s="37">
        <v>0</v>
      </c>
      <c r="L3118" s="37">
        <v>0</v>
      </c>
      <c r="M3118" s="37">
        <v>0</v>
      </c>
      <c r="N3118" s="37"/>
      <c r="O3118" s="37"/>
      <c r="P3118" s="37"/>
      <c r="Q3118" s="37"/>
      <c r="R3118" s="37"/>
      <c r="S3118" s="37"/>
    </row>
    <row r="3119" spans="2:19">
      <c r="B3119" s="6">
        <v>1946</v>
      </c>
      <c r="C3119" s="37">
        <v>0</v>
      </c>
      <c r="D3119" s="37">
        <v>0</v>
      </c>
      <c r="E3119" s="37">
        <v>0</v>
      </c>
      <c r="F3119" s="37">
        <v>0</v>
      </c>
      <c r="G3119" s="37">
        <v>0</v>
      </c>
      <c r="H3119" s="37">
        <v>0</v>
      </c>
      <c r="I3119" s="37">
        <v>0</v>
      </c>
      <c r="J3119" s="37">
        <v>0</v>
      </c>
      <c r="K3119" s="37">
        <v>0</v>
      </c>
      <c r="L3119" s="37">
        <v>0</v>
      </c>
      <c r="M3119" s="37">
        <v>0</v>
      </c>
      <c r="N3119" s="37"/>
      <c r="O3119" s="37"/>
      <c r="P3119" s="37"/>
      <c r="Q3119" s="37"/>
      <c r="R3119" s="37"/>
      <c r="S3119" s="37"/>
    </row>
    <row r="3120" spans="2:19">
      <c r="B3120" s="6">
        <v>1945</v>
      </c>
      <c r="C3120" s="37">
        <v>0</v>
      </c>
      <c r="D3120" s="37">
        <v>0</v>
      </c>
      <c r="E3120" s="37">
        <v>0</v>
      </c>
      <c r="F3120" s="37">
        <v>0</v>
      </c>
      <c r="G3120" s="37">
        <v>0</v>
      </c>
      <c r="H3120" s="37">
        <v>0</v>
      </c>
      <c r="I3120" s="37">
        <v>0</v>
      </c>
      <c r="J3120" s="37">
        <v>0</v>
      </c>
      <c r="K3120" s="37">
        <v>0</v>
      </c>
      <c r="L3120" s="37">
        <v>0</v>
      </c>
      <c r="M3120" s="37">
        <v>0</v>
      </c>
      <c r="N3120" s="37"/>
      <c r="O3120" s="37"/>
      <c r="P3120" s="37"/>
      <c r="Q3120" s="37"/>
      <c r="R3120" s="37"/>
      <c r="S3120" s="37"/>
    </row>
    <row r="3121" spans="1:19">
      <c r="B3121" s="6">
        <v>1944</v>
      </c>
      <c r="C3121" s="37">
        <v>0</v>
      </c>
      <c r="D3121" s="37">
        <v>0</v>
      </c>
      <c r="E3121" s="37">
        <v>0</v>
      </c>
      <c r="F3121" s="37">
        <v>0</v>
      </c>
      <c r="G3121" s="37">
        <v>0</v>
      </c>
      <c r="H3121" s="37">
        <v>0</v>
      </c>
      <c r="I3121" s="37">
        <v>0</v>
      </c>
      <c r="J3121" s="37">
        <v>0</v>
      </c>
      <c r="K3121" s="37">
        <v>0</v>
      </c>
      <c r="L3121" s="37">
        <v>0</v>
      </c>
      <c r="M3121" s="37">
        <v>0</v>
      </c>
      <c r="N3121" s="37"/>
      <c r="O3121" s="37"/>
      <c r="P3121" s="37"/>
      <c r="Q3121" s="37"/>
      <c r="R3121" s="37"/>
      <c r="S3121" s="37"/>
    </row>
    <row r="3122" spans="1:19">
      <c r="B3122" s="6">
        <v>1943</v>
      </c>
      <c r="C3122" s="37">
        <v>0</v>
      </c>
      <c r="D3122" s="37">
        <v>0</v>
      </c>
      <c r="E3122" s="37">
        <v>0</v>
      </c>
      <c r="F3122" s="37">
        <v>0</v>
      </c>
      <c r="G3122" s="37">
        <v>0</v>
      </c>
      <c r="H3122" s="37">
        <v>0</v>
      </c>
      <c r="I3122" s="37">
        <v>0</v>
      </c>
      <c r="J3122" s="37">
        <v>0</v>
      </c>
      <c r="K3122" s="37">
        <v>0</v>
      </c>
      <c r="L3122" s="37">
        <v>0</v>
      </c>
      <c r="M3122" s="37">
        <v>0</v>
      </c>
      <c r="N3122" s="37"/>
      <c r="O3122" s="37"/>
      <c r="P3122" s="37"/>
      <c r="Q3122" s="37"/>
      <c r="R3122" s="37"/>
      <c r="S3122" s="37"/>
    </row>
    <row r="3123" spans="1:19">
      <c r="B3123" s="6">
        <v>1942</v>
      </c>
      <c r="C3123" s="37">
        <v>0</v>
      </c>
      <c r="D3123" s="37">
        <v>0</v>
      </c>
      <c r="E3123" s="37">
        <v>0</v>
      </c>
      <c r="F3123" s="37">
        <v>0</v>
      </c>
      <c r="G3123" s="37">
        <v>0</v>
      </c>
      <c r="H3123" s="37">
        <v>0</v>
      </c>
      <c r="I3123" s="37">
        <v>0</v>
      </c>
      <c r="J3123" s="37">
        <v>0</v>
      </c>
      <c r="K3123" s="37">
        <v>0</v>
      </c>
      <c r="L3123" s="37">
        <v>0</v>
      </c>
      <c r="M3123" s="37">
        <v>0</v>
      </c>
      <c r="N3123" s="37"/>
      <c r="O3123" s="37"/>
      <c r="P3123" s="37"/>
      <c r="Q3123" s="37"/>
      <c r="R3123" s="37"/>
      <c r="S3123" s="37"/>
    </row>
    <row r="3124" spans="1:19">
      <c r="B3124" s="6">
        <v>1941</v>
      </c>
      <c r="C3124" s="37">
        <v>0</v>
      </c>
      <c r="D3124" s="37">
        <v>0</v>
      </c>
      <c r="E3124" s="37">
        <v>0</v>
      </c>
      <c r="F3124" s="37">
        <v>0</v>
      </c>
      <c r="G3124" s="37">
        <v>0</v>
      </c>
      <c r="H3124" s="37">
        <v>0</v>
      </c>
      <c r="I3124" s="37">
        <v>0</v>
      </c>
      <c r="J3124" s="37">
        <v>0</v>
      </c>
      <c r="K3124" s="37">
        <v>0</v>
      </c>
      <c r="L3124" s="37">
        <v>0</v>
      </c>
      <c r="M3124" s="37">
        <v>0</v>
      </c>
      <c r="N3124" s="37"/>
      <c r="O3124" s="37"/>
      <c r="P3124" s="37"/>
      <c r="Q3124" s="37"/>
      <c r="R3124" s="37"/>
      <c r="S3124" s="37"/>
    </row>
    <row r="3125" spans="1:19">
      <c r="B3125" s="6">
        <v>1940</v>
      </c>
      <c r="C3125" s="37">
        <v>0</v>
      </c>
      <c r="D3125" s="37">
        <v>0</v>
      </c>
      <c r="E3125" s="37">
        <v>0</v>
      </c>
      <c r="F3125" s="37">
        <v>0</v>
      </c>
      <c r="G3125" s="37">
        <v>0</v>
      </c>
      <c r="H3125" s="37">
        <v>0</v>
      </c>
      <c r="I3125" s="37">
        <v>0</v>
      </c>
      <c r="J3125" s="37">
        <v>0</v>
      </c>
      <c r="K3125" s="37">
        <v>0</v>
      </c>
      <c r="L3125" s="37">
        <v>0</v>
      </c>
      <c r="M3125" s="37">
        <v>0</v>
      </c>
      <c r="N3125" s="37"/>
      <c r="O3125" s="37"/>
      <c r="P3125" s="37"/>
      <c r="Q3125" s="37"/>
      <c r="R3125" s="37"/>
      <c r="S3125" s="37"/>
    </row>
    <row r="3126" spans="1:19">
      <c r="B3126" s="6">
        <v>1939</v>
      </c>
      <c r="C3126" s="37">
        <v>0</v>
      </c>
      <c r="D3126" s="37">
        <v>0</v>
      </c>
      <c r="E3126" s="37">
        <v>0</v>
      </c>
      <c r="F3126" s="37">
        <v>0</v>
      </c>
      <c r="G3126" s="37">
        <v>0</v>
      </c>
      <c r="H3126" s="37">
        <v>0</v>
      </c>
      <c r="I3126" s="37">
        <v>0</v>
      </c>
      <c r="J3126" s="37">
        <v>0</v>
      </c>
      <c r="K3126" s="37">
        <v>0</v>
      </c>
      <c r="L3126" s="37">
        <v>0</v>
      </c>
      <c r="M3126" s="37">
        <v>0</v>
      </c>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135</v>
      </c>
      <c r="B3136" s="7" t="s">
        <v>10</v>
      </c>
      <c r="C3136" s="11">
        <f>SUM(C3059:C3135)</f>
        <v>2287365.9099999992</v>
      </c>
      <c r="D3136" s="11">
        <f>SUM(D3058:D3135)</f>
        <v>2360295.8199999998</v>
      </c>
      <c r="E3136" s="11">
        <f>SUM(E3057:E3135)</f>
        <v>2467454.09</v>
      </c>
      <c r="F3136" s="11">
        <f>SUM(F3056:F3135)</f>
        <v>2517517.4599999995</v>
      </c>
      <c r="G3136" s="11">
        <f>SUM(G3055:G3135)</f>
        <v>2569529.0199999991</v>
      </c>
      <c r="H3136" s="11">
        <f>SUM(H3049:H3135)</f>
        <v>2651187.7199999997</v>
      </c>
      <c r="I3136" s="11">
        <f>SUM(I3049:I3135)</f>
        <v>2719246.92</v>
      </c>
      <c r="J3136" s="11">
        <f t="shared" ref="J3136" si="61">SUM(J3049:J3135)</f>
        <v>2785533.07</v>
      </c>
      <c r="K3136" s="11">
        <f>SUM(K3049:K3135)</f>
        <v>2875844.3799999994</v>
      </c>
      <c r="L3136" s="11">
        <f t="shared" ref="L3136" si="62">SUM(L3049:L3135)</f>
        <v>3027466.4899999998</v>
      </c>
      <c r="M3136" s="11">
        <f>SUM(M3049:M3135)</f>
        <v>3158946.0099999993</v>
      </c>
      <c r="N3136" s="11">
        <f>SUM(N3044:N3135)</f>
        <v>2171096.8299999996</v>
      </c>
      <c r="O3136" s="11">
        <f>SUM(O3044:O3135)</f>
        <v>2099958.3200000003</v>
      </c>
      <c r="P3136" s="11">
        <f>SUM(P3044:P3135)</f>
        <v>2074901.1700000004</v>
      </c>
      <c r="Q3136" s="11">
        <f>SUM(Q3044:Q3135)</f>
        <v>2110203.9499999997</v>
      </c>
      <c r="R3136" s="11">
        <f>SUM(R3043:R3135)</f>
        <v>2062202.2300000004</v>
      </c>
      <c r="S3136" s="11">
        <f>SUM(S3043:S3135)</f>
        <v>2057908.4900000005</v>
      </c>
    </row>
    <row r="3137" spans="1:19">
      <c r="A3137" s="76"/>
      <c r="B3137" s="7"/>
      <c r="C3137" s="8"/>
      <c r="D3137" s="8"/>
      <c r="E3137" s="8"/>
      <c r="F3137" s="8"/>
      <c r="G3137" s="8"/>
      <c r="H3137" s="8"/>
      <c r="I3137" s="8"/>
      <c r="J3137" s="8"/>
      <c r="K3137" s="8"/>
      <c r="L3137" s="8"/>
      <c r="M3137" s="10"/>
    </row>
    <row r="3138" spans="1:19">
      <c r="A3138" s="77" t="s">
        <v>136</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1130.1600000000001</v>
      </c>
      <c r="N3144" s="37">
        <v>171.98</v>
      </c>
      <c r="O3144" s="37">
        <v>171.98</v>
      </c>
      <c r="P3144" s="37">
        <v>171.98</v>
      </c>
      <c r="Q3144" s="37">
        <v>171.98</v>
      </c>
      <c r="R3144" s="37">
        <v>171.98</v>
      </c>
      <c r="S3144" s="37">
        <v>171.98</v>
      </c>
    </row>
    <row r="3145" spans="1:19">
      <c r="B3145" s="6">
        <v>2015</v>
      </c>
      <c r="C3145" s="36"/>
      <c r="D3145" s="36"/>
      <c r="E3145" s="36"/>
      <c r="F3145" s="36"/>
      <c r="G3145" s="36"/>
      <c r="H3145" s="36"/>
      <c r="I3145" s="36"/>
      <c r="J3145" s="36"/>
      <c r="K3145" s="36"/>
      <c r="L3145" s="37">
        <v>1068.78</v>
      </c>
      <c r="M3145" s="37">
        <v>1068.78</v>
      </c>
      <c r="N3145" s="37">
        <v>-726.12</v>
      </c>
      <c r="O3145" s="37">
        <v>-726.12</v>
      </c>
      <c r="P3145" s="37">
        <v>-726.12</v>
      </c>
      <c r="Q3145" s="37">
        <v>-726.12</v>
      </c>
      <c r="R3145" s="37">
        <v>-726.12</v>
      </c>
      <c r="S3145" s="37">
        <v>-726.12</v>
      </c>
    </row>
    <row r="3146" spans="1:19">
      <c r="B3146" s="6">
        <v>2014</v>
      </c>
      <c r="C3146" s="36"/>
      <c r="D3146" s="36"/>
      <c r="E3146" s="36"/>
      <c r="F3146" s="36"/>
      <c r="G3146" s="36"/>
      <c r="H3146" s="36"/>
      <c r="I3146" s="36"/>
      <c r="J3146" s="36"/>
      <c r="K3146" s="37">
        <v>4677.53</v>
      </c>
      <c r="L3146" s="37">
        <v>4677.53</v>
      </c>
      <c r="M3146" s="37">
        <v>4677.53</v>
      </c>
      <c r="N3146" s="37">
        <v>-222.78</v>
      </c>
      <c r="O3146" s="37">
        <v>-222.78</v>
      </c>
      <c r="P3146" s="37">
        <v>-222.78</v>
      </c>
      <c r="Q3146" s="37">
        <v>-222.78</v>
      </c>
      <c r="R3146" s="37">
        <v>-222.78</v>
      </c>
      <c r="S3146" s="37">
        <v>-222.78</v>
      </c>
    </row>
    <row r="3147" spans="1:19">
      <c r="B3147" s="6">
        <v>2013</v>
      </c>
      <c r="C3147" s="36"/>
      <c r="D3147" s="36"/>
      <c r="E3147" s="36"/>
      <c r="F3147" s="36"/>
      <c r="G3147" s="36"/>
      <c r="H3147" s="36"/>
      <c r="I3147" s="36"/>
      <c r="J3147" s="37">
        <v>1096.21</v>
      </c>
      <c r="K3147" s="37">
        <v>1096.21</v>
      </c>
      <c r="L3147" s="37">
        <v>1096.21</v>
      </c>
      <c r="M3147" s="37">
        <v>1096.21</v>
      </c>
      <c r="N3147" s="37">
        <v>306.29000000000002</v>
      </c>
      <c r="O3147" s="37">
        <v>306.29000000000002</v>
      </c>
      <c r="P3147" s="37">
        <v>306.29000000000002</v>
      </c>
      <c r="Q3147" s="37">
        <v>306.29000000000002</v>
      </c>
      <c r="R3147" s="37">
        <v>306.29000000000002</v>
      </c>
      <c r="S3147" s="37">
        <v>306.29000000000002</v>
      </c>
    </row>
    <row r="3148" spans="1:19">
      <c r="B3148" s="6">
        <v>2012</v>
      </c>
      <c r="C3148" s="36"/>
      <c r="D3148" s="36"/>
      <c r="E3148" s="36"/>
      <c r="F3148" s="36"/>
      <c r="G3148" s="36"/>
      <c r="H3148" s="36"/>
      <c r="I3148" s="37">
        <v>836.21</v>
      </c>
      <c r="J3148" s="37">
        <v>836.21</v>
      </c>
      <c r="K3148" s="37">
        <v>836.21</v>
      </c>
      <c r="L3148" s="37">
        <v>836.21</v>
      </c>
      <c r="M3148" s="37">
        <v>836.21</v>
      </c>
      <c r="N3148" s="37">
        <v>-743.63</v>
      </c>
      <c r="O3148" s="37">
        <v>-743.63</v>
      </c>
      <c r="P3148" s="37">
        <v>-743.63</v>
      </c>
      <c r="Q3148" s="37">
        <v>-743.63</v>
      </c>
      <c r="R3148" s="37">
        <v>-743.63</v>
      </c>
      <c r="S3148" s="37">
        <v>-743.63</v>
      </c>
    </row>
    <row r="3149" spans="1:19">
      <c r="B3149" s="6">
        <v>2011</v>
      </c>
      <c r="C3149" s="36"/>
      <c r="D3149" s="36"/>
      <c r="E3149" s="36"/>
      <c r="F3149" s="36"/>
      <c r="G3149" s="36"/>
      <c r="H3149" s="37"/>
      <c r="I3149" s="37"/>
      <c r="J3149" s="37"/>
      <c r="K3149" s="37"/>
      <c r="L3149" s="37"/>
      <c r="M3149" s="37"/>
      <c r="N3149" s="37">
        <v>0</v>
      </c>
      <c r="O3149" s="37">
        <v>0</v>
      </c>
      <c r="P3149" s="37">
        <v>0</v>
      </c>
      <c r="Q3149" s="37">
        <v>0</v>
      </c>
      <c r="R3149" s="37">
        <v>0</v>
      </c>
      <c r="S3149" s="37">
        <v>0</v>
      </c>
    </row>
    <row r="3150" spans="1:19">
      <c r="B3150" s="6">
        <v>2010</v>
      </c>
      <c r="C3150" s="36"/>
      <c r="D3150" s="36"/>
      <c r="E3150" s="36"/>
      <c r="F3150" s="36"/>
      <c r="G3150" s="37">
        <v>1311.55</v>
      </c>
      <c r="H3150" s="37">
        <v>1311.55</v>
      </c>
      <c r="I3150" s="37">
        <v>1311.55</v>
      </c>
      <c r="J3150" s="37">
        <v>1311.55</v>
      </c>
      <c r="K3150" s="37">
        <v>1311.55</v>
      </c>
      <c r="L3150" s="37">
        <v>1311.55</v>
      </c>
      <c r="M3150" s="37">
        <v>1311.55</v>
      </c>
      <c r="N3150" s="37">
        <v>1311.55</v>
      </c>
      <c r="O3150" s="37">
        <v>1311.55</v>
      </c>
      <c r="P3150" s="37">
        <v>1311.55</v>
      </c>
      <c r="Q3150" s="37">
        <v>1311.55</v>
      </c>
      <c r="R3150" s="37">
        <v>1311.55</v>
      </c>
      <c r="S3150" s="37">
        <v>1311.55</v>
      </c>
    </row>
    <row r="3151" spans="1:19">
      <c r="B3151" s="6">
        <v>2009</v>
      </c>
      <c r="C3151" s="36"/>
      <c r="D3151" s="36"/>
      <c r="E3151" s="36"/>
      <c r="F3151" s="37"/>
      <c r="G3151" s="37"/>
      <c r="H3151" s="37"/>
      <c r="I3151" s="37"/>
      <c r="J3151" s="37"/>
      <c r="K3151" s="37"/>
      <c r="L3151" s="37"/>
      <c r="M3151" s="37"/>
      <c r="N3151" s="37">
        <v>0</v>
      </c>
      <c r="O3151" s="37">
        <v>0</v>
      </c>
      <c r="P3151" s="37">
        <v>0</v>
      </c>
      <c r="Q3151" s="37">
        <v>0</v>
      </c>
      <c r="R3151" s="37">
        <v>0</v>
      </c>
      <c r="S3151" s="37">
        <v>0</v>
      </c>
    </row>
    <row r="3152" spans="1:19">
      <c r="B3152" s="6">
        <v>2008</v>
      </c>
      <c r="C3152" s="36"/>
      <c r="D3152" s="36"/>
      <c r="E3152" s="37">
        <v>537.25</v>
      </c>
      <c r="F3152" s="37">
        <v>537.25</v>
      </c>
      <c r="G3152" s="37">
        <v>537.25</v>
      </c>
      <c r="H3152" s="37">
        <v>537.25</v>
      </c>
      <c r="I3152" s="37">
        <v>537.25</v>
      </c>
      <c r="J3152" s="37">
        <v>537.25</v>
      </c>
      <c r="K3152" s="37">
        <v>537.25</v>
      </c>
      <c r="L3152" s="37">
        <v>537.25</v>
      </c>
      <c r="M3152" s="37">
        <v>537.25</v>
      </c>
      <c r="N3152" s="37">
        <v>537.25</v>
      </c>
      <c r="O3152" s="37">
        <v>537.25</v>
      </c>
      <c r="P3152" s="37">
        <v>537.25</v>
      </c>
      <c r="Q3152" s="37">
        <v>537.25</v>
      </c>
      <c r="R3152" s="37">
        <v>537.25</v>
      </c>
      <c r="S3152" s="37">
        <v>537.25</v>
      </c>
    </row>
    <row r="3153" spans="2:19">
      <c r="B3153" s="6">
        <v>2007</v>
      </c>
      <c r="C3153" s="36"/>
      <c r="D3153" s="37">
        <v>300.64</v>
      </c>
      <c r="E3153" s="37">
        <v>300.64</v>
      </c>
      <c r="F3153" s="37">
        <v>300.64</v>
      </c>
      <c r="G3153" s="37">
        <v>300.64</v>
      </c>
      <c r="H3153" s="37">
        <v>300.64</v>
      </c>
      <c r="I3153" s="37">
        <v>300.64</v>
      </c>
      <c r="J3153" s="37">
        <v>300.64</v>
      </c>
      <c r="K3153" s="37">
        <v>300.64</v>
      </c>
      <c r="L3153" s="37">
        <v>300.64</v>
      </c>
      <c r="M3153" s="37">
        <v>300.64</v>
      </c>
      <c r="N3153" s="37">
        <v>300.64</v>
      </c>
      <c r="O3153" s="37">
        <v>300.64</v>
      </c>
      <c r="P3153" s="37">
        <v>300.64</v>
      </c>
      <c r="Q3153" s="37">
        <v>300.64</v>
      </c>
      <c r="R3153" s="37">
        <v>300.64</v>
      </c>
      <c r="S3153" s="37">
        <v>300.64</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5053.79</v>
      </c>
      <c r="D3155" s="37">
        <v>5053.79</v>
      </c>
      <c r="E3155" s="37">
        <v>5053.79</v>
      </c>
      <c r="F3155" s="37">
        <v>5053.79</v>
      </c>
      <c r="G3155" s="37">
        <v>5053.79</v>
      </c>
      <c r="H3155" s="37">
        <v>5053.79</v>
      </c>
      <c r="I3155" s="37">
        <v>5053.79</v>
      </c>
      <c r="J3155" s="37">
        <v>5053.79</v>
      </c>
      <c r="K3155" s="37">
        <v>5053.79</v>
      </c>
      <c r="L3155" s="37">
        <v>5053.79</v>
      </c>
      <c r="M3155" s="37">
        <v>5053.79</v>
      </c>
      <c r="N3155" s="37">
        <v>5053.79</v>
      </c>
      <c r="O3155" s="37">
        <v>5053.79</v>
      </c>
      <c r="P3155" s="37">
        <v>5053.79</v>
      </c>
      <c r="Q3155" s="37">
        <v>5053.79</v>
      </c>
      <c r="R3155" s="37">
        <v>5053.79</v>
      </c>
      <c r="S3155" s="37">
        <v>5053.79</v>
      </c>
    </row>
    <row r="3156" spans="2:19">
      <c r="B3156" s="6">
        <v>2004</v>
      </c>
      <c r="C3156" s="37">
        <v>1069.6099999999999</v>
      </c>
      <c r="D3156" s="37">
        <v>1069.6099999999999</v>
      </c>
      <c r="E3156" s="37">
        <v>1069.6099999999999</v>
      </c>
      <c r="F3156" s="37">
        <v>1069.6099999999999</v>
      </c>
      <c r="G3156" s="37">
        <v>1069.6099999999999</v>
      </c>
      <c r="H3156" s="37">
        <v>1069.6099999999999</v>
      </c>
      <c r="I3156" s="37">
        <v>1069.6099999999999</v>
      </c>
      <c r="J3156" s="37">
        <v>1069.6099999999999</v>
      </c>
      <c r="K3156" s="37">
        <v>1069.6099999999999</v>
      </c>
      <c r="L3156" s="37">
        <v>1069.6099999999999</v>
      </c>
      <c r="M3156" s="37">
        <v>1069.6099999999999</v>
      </c>
      <c r="N3156" s="37">
        <v>1069.6099999999999</v>
      </c>
      <c r="O3156" s="37">
        <v>1069.6099999999999</v>
      </c>
      <c r="P3156" s="37">
        <v>1069.6099999999999</v>
      </c>
      <c r="Q3156" s="37">
        <v>1069.6099999999999</v>
      </c>
      <c r="R3156" s="37">
        <v>1069.6099999999999</v>
      </c>
      <c r="S3156" s="37">
        <v>1069.6099999999999</v>
      </c>
    </row>
    <row r="3157" spans="2:19">
      <c r="B3157" s="6">
        <v>2003</v>
      </c>
      <c r="C3157" s="37">
        <v>1583.09</v>
      </c>
      <c r="D3157" s="37">
        <v>1583.09</v>
      </c>
      <c r="E3157" s="37">
        <v>1583.09</v>
      </c>
      <c r="F3157" s="37">
        <v>1583.09</v>
      </c>
      <c r="G3157" s="37">
        <v>1583.09</v>
      </c>
      <c r="H3157" s="37">
        <v>1583.09</v>
      </c>
      <c r="I3157" s="37">
        <v>1583.09</v>
      </c>
      <c r="J3157" s="37">
        <v>1583.09</v>
      </c>
      <c r="K3157" s="37">
        <v>1583.09</v>
      </c>
      <c r="L3157" s="37">
        <v>1583.09</v>
      </c>
      <c r="M3157" s="37">
        <v>1583.09</v>
      </c>
      <c r="N3157" s="37">
        <v>1583.09</v>
      </c>
      <c r="O3157" s="37">
        <v>1583.09</v>
      </c>
      <c r="P3157" s="37">
        <v>1583.09</v>
      </c>
      <c r="Q3157" s="37">
        <v>1583.09</v>
      </c>
      <c r="R3157" s="37">
        <v>1583.09</v>
      </c>
      <c r="S3157" s="37">
        <v>1583.09</v>
      </c>
    </row>
    <row r="3158" spans="2:19">
      <c r="B3158" s="6">
        <v>2002</v>
      </c>
      <c r="C3158" s="37">
        <v>3086.42</v>
      </c>
      <c r="D3158" s="37">
        <v>3086.42</v>
      </c>
      <c r="E3158" s="37">
        <v>3086.42</v>
      </c>
      <c r="F3158" s="37">
        <v>3086.42</v>
      </c>
      <c r="G3158" s="37">
        <v>3086.42</v>
      </c>
      <c r="H3158" s="37">
        <v>3086.42</v>
      </c>
      <c r="I3158" s="37">
        <v>3086.42</v>
      </c>
      <c r="J3158" s="37">
        <v>3086.42</v>
      </c>
      <c r="K3158" s="37">
        <v>3086.42</v>
      </c>
      <c r="L3158" s="37">
        <v>3086.42</v>
      </c>
      <c r="M3158" s="37">
        <v>3086.42</v>
      </c>
      <c r="N3158" s="37">
        <v>3086.42</v>
      </c>
      <c r="O3158" s="37">
        <v>3086.42</v>
      </c>
      <c r="P3158" s="37">
        <v>3086.42</v>
      </c>
      <c r="Q3158" s="37">
        <v>3086.42</v>
      </c>
      <c r="R3158" s="37">
        <v>3086.42</v>
      </c>
      <c r="S3158" s="37">
        <v>3086.42</v>
      </c>
    </row>
    <row r="3159" spans="2:19">
      <c r="B3159" s="6">
        <v>2001</v>
      </c>
      <c r="C3159" s="37">
        <v>1228.48</v>
      </c>
      <c r="D3159" s="37">
        <v>1228.48</v>
      </c>
      <c r="E3159" s="37">
        <v>1228.48</v>
      </c>
      <c r="F3159" s="37">
        <v>1228.48</v>
      </c>
      <c r="G3159" s="37">
        <v>1228.48</v>
      </c>
      <c r="H3159" s="37">
        <v>1228.48</v>
      </c>
      <c r="I3159" s="37">
        <v>1228.48</v>
      </c>
      <c r="J3159" s="37">
        <v>1228.48</v>
      </c>
      <c r="K3159" s="37">
        <v>1228.48</v>
      </c>
      <c r="L3159" s="37">
        <v>1228.48</v>
      </c>
      <c r="M3159" s="37">
        <v>1228.48</v>
      </c>
      <c r="N3159" s="37">
        <v>1228.48</v>
      </c>
      <c r="O3159" s="37">
        <v>1228.48</v>
      </c>
      <c r="P3159" s="37">
        <v>1228.48</v>
      </c>
      <c r="Q3159" s="37">
        <v>1228.48</v>
      </c>
      <c r="R3159" s="37">
        <v>1228.48</v>
      </c>
      <c r="S3159" s="37">
        <v>1228.48</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5421.23</v>
      </c>
      <c r="D3162" s="37">
        <v>5421.23</v>
      </c>
      <c r="E3162" s="37">
        <v>5421.23</v>
      </c>
      <c r="F3162" s="37">
        <v>5421.23</v>
      </c>
      <c r="G3162" s="37">
        <v>5421.23</v>
      </c>
      <c r="H3162" s="37">
        <v>5421.23</v>
      </c>
      <c r="I3162" s="37">
        <v>5421.23</v>
      </c>
      <c r="J3162" s="37">
        <v>5421.23</v>
      </c>
      <c r="K3162" s="37">
        <v>5421.23</v>
      </c>
      <c r="L3162" s="37">
        <v>5421.23</v>
      </c>
      <c r="M3162" s="37">
        <v>5421.23</v>
      </c>
      <c r="N3162" s="37">
        <v>5421.23</v>
      </c>
      <c r="O3162" s="37">
        <v>5421.23</v>
      </c>
      <c r="P3162" s="37">
        <v>5421.23</v>
      </c>
      <c r="Q3162" s="37">
        <v>5421.23</v>
      </c>
      <c r="R3162" s="37">
        <v>5421.23</v>
      </c>
      <c r="S3162" s="37">
        <v>5421.23</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1086.5</v>
      </c>
      <c r="D3164" s="37">
        <v>1086.5</v>
      </c>
      <c r="E3164" s="37">
        <v>1086.5</v>
      </c>
      <c r="F3164" s="37">
        <v>1086.5</v>
      </c>
      <c r="G3164" s="37">
        <v>1086.5</v>
      </c>
      <c r="H3164" s="37">
        <v>1086.5</v>
      </c>
      <c r="I3164" s="37">
        <v>1086.5</v>
      </c>
      <c r="J3164" s="37">
        <v>1086.5</v>
      </c>
      <c r="K3164" s="37">
        <v>1086.5</v>
      </c>
      <c r="L3164" s="37">
        <v>1086.5</v>
      </c>
      <c r="M3164" s="37">
        <v>1086.5</v>
      </c>
      <c r="N3164" s="37">
        <v>1086.5</v>
      </c>
      <c r="O3164" s="37">
        <v>1086.5</v>
      </c>
      <c r="P3164" s="37">
        <v>1086.5</v>
      </c>
      <c r="Q3164" s="37">
        <v>1086.5</v>
      </c>
      <c r="R3164" s="37">
        <v>1086.5</v>
      </c>
      <c r="S3164" s="37">
        <v>1086.5</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60455.149999999994</v>
      </c>
      <c r="D3167" s="37">
        <v>60455.149999999994</v>
      </c>
      <c r="E3167" s="37">
        <v>60455.149999999994</v>
      </c>
      <c r="F3167" s="37">
        <v>60455.149999999994</v>
      </c>
      <c r="G3167" s="37">
        <v>60455.149999999994</v>
      </c>
      <c r="H3167" s="37">
        <v>60455.149999999994</v>
      </c>
      <c r="I3167" s="37">
        <v>60455.149999999994</v>
      </c>
      <c r="J3167" s="37">
        <v>60455.149999999994</v>
      </c>
      <c r="K3167" s="37">
        <v>60455.149999999994</v>
      </c>
      <c r="L3167" s="37">
        <v>60455.149999999994</v>
      </c>
      <c r="M3167" s="37">
        <v>60455.149999999994</v>
      </c>
      <c r="N3167" s="37">
        <v>60455.15</v>
      </c>
      <c r="O3167" s="37">
        <v>60455.15</v>
      </c>
      <c r="P3167" s="37">
        <v>60455.15</v>
      </c>
      <c r="Q3167" s="37">
        <v>60455.15</v>
      </c>
      <c r="R3167" s="37">
        <v>60455.15</v>
      </c>
      <c r="S3167" s="37">
        <v>60455.15</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1574.88</v>
      </c>
      <c r="D3171" s="37">
        <v>1574.88</v>
      </c>
      <c r="E3171" s="37">
        <v>1574.88</v>
      </c>
      <c r="F3171" s="37">
        <v>1574.88</v>
      </c>
      <c r="G3171" s="37">
        <v>1574.88</v>
      </c>
      <c r="H3171" s="37">
        <v>1574.88</v>
      </c>
      <c r="I3171" s="37">
        <v>1574.88</v>
      </c>
      <c r="J3171" s="37">
        <v>1574.88</v>
      </c>
      <c r="K3171" s="37">
        <v>1574.88</v>
      </c>
      <c r="L3171" s="37">
        <v>1574.88</v>
      </c>
      <c r="M3171" s="37">
        <v>1574.88</v>
      </c>
      <c r="N3171" s="37">
        <v>1574.88</v>
      </c>
      <c r="O3171" s="37">
        <v>1574.88</v>
      </c>
      <c r="P3171" s="37">
        <v>1574.88</v>
      </c>
      <c r="Q3171" s="37">
        <v>1574.88</v>
      </c>
      <c r="R3171" s="37">
        <v>1574.88</v>
      </c>
      <c r="S3171" s="37">
        <v>1574.88</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313.23</v>
      </c>
      <c r="D3173" s="37">
        <v>313.23</v>
      </c>
      <c r="E3173" s="37">
        <v>313.23</v>
      </c>
      <c r="F3173" s="37">
        <v>313.23</v>
      </c>
      <c r="G3173" s="37">
        <v>313.23</v>
      </c>
      <c r="H3173" s="37">
        <v>313.23</v>
      </c>
      <c r="I3173" s="37">
        <v>313.23</v>
      </c>
      <c r="J3173" s="37">
        <v>313.23</v>
      </c>
      <c r="K3173" s="37">
        <v>313.23</v>
      </c>
      <c r="L3173" s="37">
        <v>313.23</v>
      </c>
      <c r="M3173" s="37">
        <v>313.23</v>
      </c>
      <c r="N3173" s="37">
        <v>313.23</v>
      </c>
      <c r="O3173" s="37">
        <v>313.23</v>
      </c>
      <c r="P3173" s="37">
        <v>313.23</v>
      </c>
      <c r="Q3173" s="37">
        <v>313.23</v>
      </c>
      <c r="R3173" s="37">
        <v>313.23</v>
      </c>
      <c r="S3173" s="37">
        <v>313.23</v>
      </c>
    </row>
    <row r="3174" spans="2:19">
      <c r="B3174" s="6">
        <v>1986</v>
      </c>
      <c r="C3174" s="37">
        <v>4298.3999999999996</v>
      </c>
      <c r="D3174" s="37">
        <v>4298.3999999999996</v>
      </c>
      <c r="E3174" s="37">
        <v>4298.3999999999996</v>
      </c>
      <c r="F3174" s="37">
        <v>4298.3999999999996</v>
      </c>
      <c r="G3174" s="37">
        <v>4298.3999999999996</v>
      </c>
      <c r="H3174" s="37">
        <v>4298.3999999999996</v>
      </c>
      <c r="I3174" s="37">
        <v>4298.3999999999996</v>
      </c>
      <c r="J3174" s="37">
        <v>4298.3999999999996</v>
      </c>
      <c r="K3174" s="37">
        <v>4298.3999999999996</v>
      </c>
      <c r="L3174" s="37">
        <v>4298.3999999999996</v>
      </c>
      <c r="M3174" s="37">
        <v>4298.3999999999996</v>
      </c>
      <c r="N3174" s="37">
        <v>4298.3999999999996</v>
      </c>
      <c r="O3174" s="37">
        <v>4298.3999999999996</v>
      </c>
      <c r="P3174" s="37">
        <v>4298.3999999999996</v>
      </c>
      <c r="Q3174" s="37">
        <v>4298.3999999999996</v>
      </c>
      <c r="R3174" s="37">
        <v>4298.3999999999996</v>
      </c>
      <c r="S3174" s="37">
        <v>4298.3999999999996</v>
      </c>
    </row>
    <row r="3175" spans="2:19">
      <c r="B3175" s="6">
        <v>1985</v>
      </c>
      <c r="C3175" s="37">
        <v>2335.98</v>
      </c>
      <c r="D3175" s="37">
        <v>2335.98</v>
      </c>
      <c r="E3175" s="37">
        <v>2335.98</v>
      </c>
      <c r="F3175" s="37">
        <v>2335.98</v>
      </c>
      <c r="G3175" s="37">
        <v>2335.98</v>
      </c>
      <c r="H3175" s="37">
        <v>2335.98</v>
      </c>
      <c r="I3175" s="37">
        <v>2335.98</v>
      </c>
      <c r="J3175" s="37">
        <v>2335.98</v>
      </c>
      <c r="K3175" s="37">
        <v>2335.98</v>
      </c>
      <c r="L3175" s="37">
        <v>2335.98</v>
      </c>
      <c r="M3175" s="37">
        <v>2335.98</v>
      </c>
      <c r="N3175" s="37">
        <v>2335.98</v>
      </c>
      <c r="O3175" s="37">
        <v>2335.98</v>
      </c>
      <c r="P3175" s="37">
        <v>2335.98</v>
      </c>
      <c r="Q3175" s="37">
        <v>2335.98</v>
      </c>
      <c r="R3175" s="37">
        <v>2335.98</v>
      </c>
      <c r="S3175" s="37">
        <v>2335.98</v>
      </c>
    </row>
    <row r="3176" spans="2:19">
      <c r="B3176" s="6">
        <v>1984</v>
      </c>
      <c r="C3176" s="37">
        <v>2471.2399999999998</v>
      </c>
      <c r="D3176" s="37">
        <v>2471.2399999999998</v>
      </c>
      <c r="E3176" s="37">
        <v>2471.2399999999998</v>
      </c>
      <c r="F3176" s="37">
        <v>2471.2399999999998</v>
      </c>
      <c r="G3176" s="37">
        <v>2471.2399999999998</v>
      </c>
      <c r="H3176" s="37">
        <v>2471.2399999999998</v>
      </c>
      <c r="I3176" s="37">
        <v>2471.2399999999998</v>
      </c>
      <c r="J3176" s="37">
        <v>2471.2399999999998</v>
      </c>
      <c r="K3176" s="37">
        <v>2471.2399999999998</v>
      </c>
      <c r="L3176" s="37">
        <v>2471.2399999999998</v>
      </c>
      <c r="M3176" s="37">
        <v>2471.2399999999998</v>
      </c>
      <c r="N3176" s="37">
        <v>2471.2399999999998</v>
      </c>
      <c r="O3176" s="37">
        <v>2471.2399999999998</v>
      </c>
      <c r="P3176" s="37">
        <v>2471.2399999999998</v>
      </c>
      <c r="Q3176" s="37">
        <v>2471.2399999999998</v>
      </c>
      <c r="R3176" s="37">
        <v>2471.2399999999998</v>
      </c>
      <c r="S3176" s="37">
        <v>2471.2399999999998</v>
      </c>
    </row>
    <row r="3177" spans="2:19">
      <c r="B3177" s="6">
        <v>1983</v>
      </c>
      <c r="C3177" s="37">
        <v>3714.02</v>
      </c>
      <c r="D3177" s="37">
        <v>3714.02</v>
      </c>
      <c r="E3177" s="37">
        <v>3714.02</v>
      </c>
      <c r="F3177" s="37">
        <v>3714.02</v>
      </c>
      <c r="G3177" s="37">
        <v>3714.02</v>
      </c>
      <c r="H3177" s="37">
        <v>3714.02</v>
      </c>
      <c r="I3177" s="37">
        <v>3714.02</v>
      </c>
      <c r="J3177" s="37">
        <v>3714.02</v>
      </c>
      <c r="K3177" s="37">
        <v>3714.02</v>
      </c>
      <c r="L3177" s="37">
        <v>3714.02</v>
      </c>
      <c r="M3177" s="37">
        <v>3714.02</v>
      </c>
      <c r="N3177" s="37">
        <v>3714.02</v>
      </c>
      <c r="O3177" s="37">
        <v>3714.02</v>
      </c>
      <c r="P3177" s="37">
        <v>3714.02</v>
      </c>
      <c r="Q3177" s="37">
        <v>3714.02</v>
      </c>
      <c r="R3177" s="37">
        <v>3714.02</v>
      </c>
      <c r="S3177" s="37">
        <v>3714.02</v>
      </c>
    </row>
    <row r="3178" spans="2:19">
      <c r="B3178" s="6">
        <v>1982</v>
      </c>
      <c r="C3178" s="37">
        <v>3902.69</v>
      </c>
      <c r="D3178" s="37">
        <v>3902.69</v>
      </c>
      <c r="E3178" s="37">
        <v>3902.69</v>
      </c>
      <c r="F3178" s="37">
        <v>3902.69</v>
      </c>
      <c r="G3178" s="37">
        <v>3902.69</v>
      </c>
      <c r="H3178" s="37">
        <v>3902.69</v>
      </c>
      <c r="I3178" s="37">
        <v>3902.69</v>
      </c>
      <c r="J3178" s="37">
        <v>3902.69</v>
      </c>
      <c r="K3178" s="37">
        <v>3902.69</v>
      </c>
      <c r="L3178" s="37">
        <v>3902.69</v>
      </c>
      <c r="M3178" s="37">
        <v>3902.69</v>
      </c>
      <c r="N3178" s="37">
        <v>3902.69</v>
      </c>
      <c r="O3178" s="37">
        <v>3902.69</v>
      </c>
      <c r="P3178" s="37">
        <v>3902.69</v>
      </c>
      <c r="Q3178" s="37">
        <v>3902.69</v>
      </c>
      <c r="R3178" s="37">
        <v>3902.69</v>
      </c>
      <c r="S3178" s="37">
        <v>3902.69</v>
      </c>
    </row>
    <row r="3179" spans="2:19">
      <c r="B3179" s="6">
        <v>1981</v>
      </c>
      <c r="C3179" s="37">
        <v>3729.36</v>
      </c>
      <c r="D3179" s="37">
        <v>3729.36</v>
      </c>
      <c r="E3179" s="37">
        <v>3729.36</v>
      </c>
      <c r="F3179" s="37">
        <v>3729.36</v>
      </c>
      <c r="G3179" s="37">
        <v>3729.36</v>
      </c>
      <c r="H3179" s="37">
        <v>3729.36</v>
      </c>
      <c r="I3179" s="37">
        <v>3729.36</v>
      </c>
      <c r="J3179" s="37">
        <v>3729.36</v>
      </c>
      <c r="K3179" s="37">
        <v>3729.36</v>
      </c>
      <c r="L3179" s="37">
        <v>3729.36</v>
      </c>
      <c r="M3179" s="37">
        <v>3729.36</v>
      </c>
      <c r="N3179" s="37">
        <v>3729.36</v>
      </c>
      <c r="O3179" s="37">
        <v>3729.36</v>
      </c>
      <c r="P3179" s="37">
        <v>3729.36</v>
      </c>
      <c r="Q3179" s="37">
        <v>3729.36</v>
      </c>
      <c r="R3179" s="37">
        <v>3729.36</v>
      </c>
      <c r="S3179" s="37">
        <v>3729.36</v>
      </c>
    </row>
    <row r="3180" spans="2:19">
      <c r="B3180" s="6">
        <v>1980</v>
      </c>
      <c r="C3180" s="37">
        <v>4532.09</v>
      </c>
      <c r="D3180" s="37">
        <v>4532.09</v>
      </c>
      <c r="E3180" s="37">
        <v>4532.09</v>
      </c>
      <c r="F3180" s="37">
        <v>4532.09</v>
      </c>
      <c r="G3180" s="37">
        <v>4532.09</v>
      </c>
      <c r="H3180" s="37">
        <v>4532.09</v>
      </c>
      <c r="I3180" s="37">
        <v>4532.09</v>
      </c>
      <c r="J3180" s="37">
        <v>4532.09</v>
      </c>
      <c r="K3180" s="37">
        <v>4532.09</v>
      </c>
      <c r="L3180" s="37">
        <v>4532.09</v>
      </c>
      <c r="M3180" s="37">
        <v>4532.09</v>
      </c>
      <c r="N3180" s="37">
        <v>4532.09</v>
      </c>
      <c r="O3180" s="37">
        <v>4532.09</v>
      </c>
      <c r="P3180" s="37">
        <v>4532.09</v>
      </c>
      <c r="Q3180" s="37">
        <v>4532.09</v>
      </c>
      <c r="R3180" s="37">
        <v>4532.09</v>
      </c>
      <c r="S3180" s="37">
        <v>4532.09</v>
      </c>
    </row>
    <row r="3181" spans="2:19">
      <c r="B3181" s="6">
        <v>1979</v>
      </c>
      <c r="C3181" s="37">
        <v>4936.5200000000004</v>
      </c>
      <c r="D3181" s="37">
        <v>4936.5200000000004</v>
      </c>
      <c r="E3181" s="37">
        <v>4936.5200000000004</v>
      </c>
      <c r="F3181" s="37">
        <v>4936.5200000000004</v>
      </c>
      <c r="G3181" s="37">
        <v>4936.5200000000004</v>
      </c>
      <c r="H3181" s="37">
        <v>4936.5200000000004</v>
      </c>
      <c r="I3181" s="37">
        <v>4936.5200000000004</v>
      </c>
      <c r="J3181" s="37">
        <v>4936.5200000000004</v>
      </c>
      <c r="K3181" s="37">
        <v>4936.5200000000004</v>
      </c>
      <c r="L3181" s="37">
        <v>4936.5200000000004</v>
      </c>
      <c r="M3181" s="37">
        <v>4936.5200000000004</v>
      </c>
      <c r="N3181" s="37">
        <v>4936.5200000000004</v>
      </c>
      <c r="O3181" s="37">
        <v>4936.5200000000004</v>
      </c>
      <c r="P3181" s="37">
        <v>4936.5200000000004</v>
      </c>
      <c r="Q3181" s="37">
        <v>4936.5200000000004</v>
      </c>
      <c r="R3181" s="37">
        <v>4936.5200000000004</v>
      </c>
      <c r="S3181" s="37">
        <v>4936.5200000000004</v>
      </c>
    </row>
    <row r="3182" spans="2:19">
      <c r="B3182" s="6">
        <v>1978</v>
      </c>
      <c r="C3182" s="37">
        <v>2702.69</v>
      </c>
      <c r="D3182" s="37">
        <v>2702.69</v>
      </c>
      <c r="E3182" s="37">
        <v>2702.69</v>
      </c>
      <c r="F3182" s="37">
        <v>2702.69</v>
      </c>
      <c r="G3182" s="37">
        <v>2702.69</v>
      </c>
      <c r="H3182" s="37">
        <v>2702.69</v>
      </c>
      <c r="I3182" s="37">
        <v>2702.69</v>
      </c>
      <c r="J3182" s="37">
        <v>2702.69</v>
      </c>
      <c r="K3182" s="37">
        <v>2702.69</v>
      </c>
      <c r="L3182" s="37">
        <v>2702.69</v>
      </c>
      <c r="M3182" s="37">
        <v>2702.69</v>
      </c>
      <c r="N3182" s="37">
        <v>2702.69</v>
      </c>
      <c r="O3182" s="37">
        <v>2702.69</v>
      </c>
      <c r="P3182" s="37">
        <v>2702.69</v>
      </c>
      <c r="Q3182" s="37">
        <v>2702.69</v>
      </c>
      <c r="R3182" s="37">
        <v>2702.69</v>
      </c>
      <c r="S3182" s="37">
        <v>2702.69</v>
      </c>
    </row>
    <row r="3183" spans="2:19">
      <c r="B3183" s="6">
        <v>1977</v>
      </c>
      <c r="C3183" s="37">
        <v>5084.8</v>
      </c>
      <c r="D3183" s="37">
        <v>5084.8</v>
      </c>
      <c r="E3183" s="37">
        <v>5084.8</v>
      </c>
      <c r="F3183" s="37">
        <v>5084.8</v>
      </c>
      <c r="G3183" s="37">
        <v>5084.8</v>
      </c>
      <c r="H3183" s="37">
        <v>5084.8</v>
      </c>
      <c r="I3183" s="37">
        <v>5084.8</v>
      </c>
      <c r="J3183" s="37">
        <v>5084.8</v>
      </c>
      <c r="K3183" s="37">
        <v>5084.8</v>
      </c>
      <c r="L3183" s="37">
        <v>5084.8</v>
      </c>
      <c r="M3183" s="37">
        <v>5084.8</v>
      </c>
      <c r="N3183" s="37">
        <v>5084.8</v>
      </c>
      <c r="O3183" s="37">
        <v>5084.8</v>
      </c>
      <c r="P3183" s="37">
        <v>5084.8</v>
      </c>
      <c r="Q3183" s="37">
        <v>5084.8</v>
      </c>
      <c r="R3183" s="37">
        <v>5084.8</v>
      </c>
      <c r="S3183" s="37">
        <v>5084.8</v>
      </c>
    </row>
    <row r="3184" spans="2:19">
      <c r="B3184" s="6">
        <v>1976</v>
      </c>
      <c r="C3184" s="37">
        <v>3115.81</v>
      </c>
      <c r="D3184" s="37">
        <v>3115.81</v>
      </c>
      <c r="E3184" s="37">
        <v>3115.81</v>
      </c>
      <c r="F3184" s="37">
        <v>3115.81</v>
      </c>
      <c r="G3184" s="37">
        <v>3115.81</v>
      </c>
      <c r="H3184" s="37">
        <v>3115.81</v>
      </c>
      <c r="I3184" s="37">
        <v>3115.81</v>
      </c>
      <c r="J3184" s="37">
        <v>3115.81</v>
      </c>
      <c r="K3184" s="37">
        <v>3115.81</v>
      </c>
      <c r="L3184" s="37">
        <v>3115.81</v>
      </c>
      <c r="M3184" s="37">
        <v>3115.81</v>
      </c>
      <c r="N3184" s="37">
        <v>3115.81</v>
      </c>
      <c r="O3184" s="37">
        <v>3115.81</v>
      </c>
      <c r="P3184" s="37">
        <v>3115.81</v>
      </c>
      <c r="Q3184" s="37">
        <v>3115.81</v>
      </c>
      <c r="R3184" s="37">
        <v>3115.81</v>
      </c>
      <c r="S3184" s="37">
        <v>3115.81</v>
      </c>
    </row>
    <row r="3185" spans="2:19">
      <c r="B3185" s="6">
        <v>1975</v>
      </c>
      <c r="C3185" s="37">
        <v>4388.42</v>
      </c>
      <c r="D3185" s="37">
        <v>4388.42</v>
      </c>
      <c r="E3185" s="37">
        <v>4388.42</v>
      </c>
      <c r="F3185" s="37">
        <v>4388.42</v>
      </c>
      <c r="G3185" s="37">
        <v>4388.42</v>
      </c>
      <c r="H3185" s="37">
        <v>4388.42</v>
      </c>
      <c r="I3185" s="37">
        <v>4388.42</v>
      </c>
      <c r="J3185" s="37">
        <v>4388.42</v>
      </c>
      <c r="K3185" s="37">
        <v>4388.42</v>
      </c>
      <c r="L3185" s="37">
        <v>4388.42</v>
      </c>
      <c r="M3185" s="37">
        <v>4388.42</v>
      </c>
      <c r="N3185" s="37">
        <v>4388.42</v>
      </c>
      <c r="O3185" s="37">
        <v>4388.42</v>
      </c>
      <c r="P3185" s="37">
        <v>4388.42</v>
      </c>
      <c r="Q3185" s="37">
        <v>4388.42</v>
      </c>
      <c r="R3185" s="37">
        <v>4388.42</v>
      </c>
      <c r="S3185" s="37">
        <v>4388.42</v>
      </c>
    </row>
    <row r="3186" spans="2:19">
      <c r="B3186" s="6">
        <v>1974</v>
      </c>
      <c r="C3186" s="37">
        <v>3626.08</v>
      </c>
      <c r="D3186" s="37">
        <v>3626.08</v>
      </c>
      <c r="E3186" s="37">
        <v>3626.08</v>
      </c>
      <c r="F3186" s="37">
        <v>3626.08</v>
      </c>
      <c r="G3186" s="37">
        <v>3626.08</v>
      </c>
      <c r="H3186" s="37">
        <v>3626.08</v>
      </c>
      <c r="I3186" s="37">
        <v>3626.08</v>
      </c>
      <c r="J3186" s="37">
        <v>3626.08</v>
      </c>
      <c r="K3186" s="37">
        <v>3626.08</v>
      </c>
      <c r="L3186" s="37">
        <v>3626.08</v>
      </c>
      <c r="M3186" s="37">
        <v>3626.08</v>
      </c>
      <c r="N3186" s="37">
        <v>3626.08</v>
      </c>
      <c r="O3186" s="37">
        <v>3626.08</v>
      </c>
      <c r="P3186" s="37">
        <v>3626.08</v>
      </c>
      <c r="Q3186" s="37">
        <v>3626.08</v>
      </c>
      <c r="R3186" s="37">
        <v>3626.08</v>
      </c>
      <c r="S3186" s="37">
        <v>3626.08</v>
      </c>
    </row>
    <row r="3187" spans="2:19">
      <c r="B3187" s="6">
        <v>1973</v>
      </c>
      <c r="C3187" s="37">
        <v>4050.97</v>
      </c>
      <c r="D3187" s="37">
        <v>4050.97</v>
      </c>
      <c r="E3187" s="37">
        <v>4050.97</v>
      </c>
      <c r="F3187" s="37">
        <v>4050.97</v>
      </c>
      <c r="G3187" s="37">
        <v>4050.97</v>
      </c>
      <c r="H3187" s="37">
        <v>4050.97</v>
      </c>
      <c r="I3187" s="37">
        <v>4050.97</v>
      </c>
      <c r="J3187" s="37">
        <v>4050.97</v>
      </c>
      <c r="K3187" s="37">
        <v>4050.97</v>
      </c>
      <c r="L3187" s="37">
        <v>4050.97</v>
      </c>
      <c r="M3187" s="37">
        <v>4050.97</v>
      </c>
      <c r="N3187" s="37">
        <v>4050.97</v>
      </c>
      <c r="O3187" s="37">
        <v>4050.97</v>
      </c>
      <c r="P3187" s="37">
        <v>4050.97</v>
      </c>
      <c r="Q3187" s="37">
        <v>4050.97</v>
      </c>
      <c r="R3187" s="37">
        <v>4050.97</v>
      </c>
      <c r="S3187" s="37">
        <v>4050.97</v>
      </c>
    </row>
    <row r="3188" spans="2:19">
      <c r="B3188" s="6">
        <v>1972</v>
      </c>
      <c r="C3188" s="37">
        <v>5164.5600000000004</v>
      </c>
      <c r="D3188" s="37">
        <v>5164.5600000000004</v>
      </c>
      <c r="E3188" s="37">
        <v>5164.5600000000004</v>
      </c>
      <c r="F3188" s="37">
        <v>5164.5600000000004</v>
      </c>
      <c r="G3188" s="37">
        <v>5164.5600000000004</v>
      </c>
      <c r="H3188" s="37">
        <v>5164.5600000000004</v>
      </c>
      <c r="I3188" s="37">
        <v>5164.5600000000004</v>
      </c>
      <c r="J3188" s="37">
        <v>5164.5600000000004</v>
      </c>
      <c r="K3188" s="37">
        <v>5164.5600000000004</v>
      </c>
      <c r="L3188" s="37">
        <v>5164.5600000000004</v>
      </c>
      <c r="M3188" s="37">
        <v>5164.5600000000004</v>
      </c>
      <c r="N3188" s="37">
        <v>5164.5600000000004</v>
      </c>
      <c r="O3188" s="37">
        <v>5164.5600000000004</v>
      </c>
      <c r="P3188" s="37">
        <v>5164.5600000000004</v>
      </c>
      <c r="Q3188" s="37">
        <v>5164.5600000000004</v>
      </c>
      <c r="R3188" s="37">
        <v>5164.5600000000004</v>
      </c>
      <c r="S3188" s="37">
        <v>5164.5600000000004</v>
      </c>
    </row>
    <row r="3189" spans="2:19">
      <c r="B3189" s="6">
        <v>1971</v>
      </c>
      <c r="C3189" s="37">
        <v>5482.58</v>
      </c>
      <c r="D3189" s="37">
        <v>5482.58</v>
      </c>
      <c r="E3189" s="37">
        <v>5482.58</v>
      </c>
      <c r="F3189" s="37">
        <v>5482.58</v>
      </c>
      <c r="G3189" s="37">
        <v>5482.58</v>
      </c>
      <c r="H3189" s="37">
        <v>5482.58</v>
      </c>
      <c r="I3189" s="37">
        <v>5482.58</v>
      </c>
      <c r="J3189" s="37">
        <v>5482.58</v>
      </c>
      <c r="K3189" s="37">
        <v>5482.58</v>
      </c>
      <c r="L3189" s="37">
        <v>5482.58</v>
      </c>
      <c r="M3189" s="37">
        <v>5482.58</v>
      </c>
      <c r="N3189" s="37">
        <v>5482.58</v>
      </c>
      <c r="O3189" s="37">
        <v>5482.58</v>
      </c>
      <c r="P3189" s="37">
        <v>5482.58</v>
      </c>
      <c r="Q3189" s="37">
        <v>5482.58</v>
      </c>
      <c r="R3189" s="37">
        <v>5482.58</v>
      </c>
      <c r="S3189" s="37">
        <v>5482.58</v>
      </c>
    </row>
    <row r="3190" spans="2:19">
      <c r="B3190" s="6">
        <v>1970</v>
      </c>
      <c r="C3190" s="37">
        <v>2584.58</v>
      </c>
      <c r="D3190" s="37">
        <v>2584.58</v>
      </c>
      <c r="E3190" s="37">
        <v>2584.58</v>
      </c>
      <c r="F3190" s="37">
        <v>2584.58</v>
      </c>
      <c r="G3190" s="37">
        <v>2584.58</v>
      </c>
      <c r="H3190" s="37">
        <v>2584.58</v>
      </c>
      <c r="I3190" s="37">
        <v>2584.58</v>
      </c>
      <c r="J3190" s="37">
        <v>2584.58</v>
      </c>
      <c r="K3190" s="37">
        <v>2584.58</v>
      </c>
      <c r="L3190" s="37">
        <v>2584.58</v>
      </c>
      <c r="M3190" s="37">
        <v>2584.58</v>
      </c>
      <c r="N3190" s="37">
        <v>2584.58</v>
      </c>
      <c r="O3190" s="37">
        <v>2584.58</v>
      </c>
      <c r="P3190" s="37">
        <v>2584.58</v>
      </c>
      <c r="Q3190" s="37">
        <v>2584.58</v>
      </c>
      <c r="R3190" s="37">
        <v>2584.58</v>
      </c>
      <c r="S3190" s="37">
        <v>2584.58</v>
      </c>
    </row>
    <row r="3191" spans="2:19">
      <c r="B3191" s="6">
        <v>1969</v>
      </c>
      <c r="C3191" s="37">
        <v>2435.2800000000002</v>
      </c>
      <c r="D3191" s="37">
        <v>2435.2800000000002</v>
      </c>
      <c r="E3191" s="37">
        <v>2435.2800000000002</v>
      </c>
      <c r="F3191" s="37">
        <v>2435.2800000000002</v>
      </c>
      <c r="G3191" s="37">
        <v>2435.2800000000002</v>
      </c>
      <c r="H3191" s="37">
        <v>2435.2800000000002</v>
      </c>
      <c r="I3191" s="37">
        <v>2435.2800000000002</v>
      </c>
      <c r="J3191" s="37">
        <v>2435.2800000000002</v>
      </c>
      <c r="K3191" s="37">
        <v>2435.2800000000002</v>
      </c>
      <c r="L3191" s="37">
        <v>2435.2800000000002</v>
      </c>
      <c r="M3191" s="37">
        <v>2435.2800000000002</v>
      </c>
      <c r="N3191" s="37">
        <v>2435.2800000000002</v>
      </c>
      <c r="O3191" s="37">
        <v>2435.2800000000002</v>
      </c>
      <c r="P3191" s="37">
        <v>2435.2800000000002</v>
      </c>
      <c r="Q3191" s="37">
        <v>2435.2800000000002</v>
      </c>
      <c r="R3191" s="37">
        <v>2435.2800000000002</v>
      </c>
      <c r="S3191" s="37">
        <v>2435.2800000000002</v>
      </c>
    </row>
    <row r="3192" spans="2:19">
      <c r="B3192" s="6">
        <v>1968</v>
      </c>
      <c r="C3192" s="37">
        <v>2360.12</v>
      </c>
      <c r="D3192" s="37">
        <v>2360.12</v>
      </c>
      <c r="E3192" s="37">
        <v>2360.12</v>
      </c>
      <c r="F3192" s="37">
        <v>2360.12</v>
      </c>
      <c r="G3192" s="37">
        <v>2360.12</v>
      </c>
      <c r="H3192" s="37">
        <v>2360.12</v>
      </c>
      <c r="I3192" s="37">
        <v>2360.12</v>
      </c>
      <c r="J3192" s="37">
        <v>2360.12</v>
      </c>
      <c r="K3192" s="37">
        <v>2360.12</v>
      </c>
      <c r="L3192" s="37">
        <v>2360.12</v>
      </c>
      <c r="M3192" s="37">
        <v>2360.12</v>
      </c>
      <c r="N3192" s="37">
        <v>2360.12</v>
      </c>
      <c r="O3192" s="37">
        <v>2360.12</v>
      </c>
      <c r="P3192" s="37">
        <v>2360.12</v>
      </c>
      <c r="Q3192" s="37">
        <v>2360.12</v>
      </c>
      <c r="R3192" s="37">
        <v>2360.12</v>
      </c>
      <c r="S3192" s="37">
        <v>2360.12</v>
      </c>
    </row>
    <row r="3193" spans="2:19">
      <c r="B3193" s="6">
        <v>1967</v>
      </c>
      <c r="C3193" s="37">
        <v>2468.0100000000002</v>
      </c>
      <c r="D3193" s="37">
        <v>2468.0100000000002</v>
      </c>
      <c r="E3193" s="37">
        <v>2468.0100000000002</v>
      </c>
      <c r="F3193" s="37">
        <v>2468.0100000000002</v>
      </c>
      <c r="G3193" s="37">
        <v>2468.0100000000002</v>
      </c>
      <c r="H3193" s="37">
        <v>2468.0100000000002</v>
      </c>
      <c r="I3193" s="37">
        <v>2468.0100000000002</v>
      </c>
      <c r="J3193" s="37">
        <v>2468.0100000000002</v>
      </c>
      <c r="K3193" s="37">
        <v>2468.0100000000002</v>
      </c>
      <c r="L3193" s="37">
        <v>2468.0100000000002</v>
      </c>
      <c r="M3193" s="37">
        <v>2468.0100000000002</v>
      </c>
      <c r="N3193" s="37">
        <v>2468.0100000000002</v>
      </c>
      <c r="O3193" s="37">
        <v>2468.0100000000002</v>
      </c>
      <c r="P3193" s="37">
        <v>2468.0100000000002</v>
      </c>
      <c r="Q3193" s="37">
        <v>2468.0100000000002</v>
      </c>
      <c r="R3193" s="37">
        <v>2468.0100000000002</v>
      </c>
      <c r="S3193" s="37">
        <v>2468.0100000000002</v>
      </c>
    </row>
    <row r="3194" spans="2:19">
      <c r="B3194" s="6">
        <v>1966</v>
      </c>
      <c r="C3194" s="37">
        <v>4138.91</v>
      </c>
      <c r="D3194" s="37">
        <v>4138.91</v>
      </c>
      <c r="E3194" s="37">
        <v>4138.91</v>
      </c>
      <c r="F3194" s="37">
        <v>4138.91</v>
      </c>
      <c r="G3194" s="37">
        <v>4138.91</v>
      </c>
      <c r="H3194" s="37">
        <v>4138.91</v>
      </c>
      <c r="I3194" s="37">
        <v>4138.91</v>
      </c>
      <c r="J3194" s="37">
        <v>4138.91</v>
      </c>
      <c r="K3194" s="37">
        <v>4138.91</v>
      </c>
      <c r="L3194" s="37">
        <v>4138.91</v>
      </c>
      <c r="M3194" s="37">
        <v>4138.91</v>
      </c>
      <c r="N3194" s="37">
        <v>4138.91</v>
      </c>
      <c r="O3194" s="37">
        <v>4138.91</v>
      </c>
      <c r="P3194" s="37">
        <v>4138.91</v>
      </c>
      <c r="Q3194" s="37">
        <v>4138.91</v>
      </c>
      <c r="R3194" s="37">
        <v>4138.91</v>
      </c>
      <c r="S3194" s="37">
        <v>4138.91</v>
      </c>
    </row>
    <row r="3195" spans="2:19">
      <c r="B3195" s="6">
        <v>1965</v>
      </c>
      <c r="C3195" s="37">
        <v>5072.0200000000004</v>
      </c>
      <c r="D3195" s="37">
        <v>5072.0200000000004</v>
      </c>
      <c r="E3195" s="37">
        <v>5072.0200000000004</v>
      </c>
      <c r="F3195" s="37">
        <v>5072.0200000000004</v>
      </c>
      <c r="G3195" s="37">
        <v>5072.0200000000004</v>
      </c>
      <c r="H3195" s="37">
        <v>5072.0200000000004</v>
      </c>
      <c r="I3195" s="37">
        <v>5072.0200000000004</v>
      </c>
      <c r="J3195" s="37">
        <v>5072.0200000000004</v>
      </c>
      <c r="K3195" s="37">
        <v>5072.0200000000004</v>
      </c>
      <c r="L3195" s="37">
        <v>5072.0200000000004</v>
      </c>
      <c r="M3195" s="37">
        <v>5072.0200000000004</v>
      </c>
      <c r="N3195" s="37">
        <v>5072.0200000000004</v>
      </c>
      <c r="O3195" s="37">
        <v>5072.0200000000004</v>
      </c>
      <c r="P3195" s="37">
        <v>5072.0200000000004</v>
      </c>
      <c r="Q3195" s="37">
        <v>5072.0200000000004</v>
      </c>
      <c r="R3195" s="37">
        <v>5072.0200000000004</v>
      </c>
      <c r="S3195" s="37">
        <v>5072.0200000000004</v>
      </c>
    </row>
    <row r="3196" spans="2:19">
      <c r="B3196" s="6">
        <v>1964</v>
      </c>
      <c r="C3196" s="37">
        <v>6543</v>
      </c>
      <c r="D3196" s="37">
        <v>6543</v>
      </c>
      <c r="E3196" s="37">
        <v>6543</v>
      </c>
      <c r="F3196" s="37">
        <v>6543</v>
      </c>
      <c r="G3196" s="37">
        <v>6543</v>
      </c>
      <c r="H3196" s="37">
        <v>6543</v>
      </c>
      <c r="I3196" s="37">
        <v>6543</v>
      </c>
      <c r="J3196" s="37">
        <v>6543</v>
      </c>
      <c r="K3196" s="37">
        <v>6543</v>
      </c>
      <c r="L3196" s="37">
        <v>6543</v>
      </c>
      <c r="M3196" s="37">
        <v>6543</v>
      </c>
      <c r="N3196" s="37">
        <v>6543</v>
      </c>
      <c r="O3196" s="37">
        <v>6543</v>
      </c>
      <c r="P3196" s="37">
        <v>6543</v>
      </c>
      <c r="Q3196" s="37">
        <v>6543</v>
      </c>
      <c r="R3196" s="37">
        <v>6543</v>
      </c>
      <c r="S3196" s="37">
        <v>6543</v>
      </c>
    </row>
    <row r="3197" spans="2:19">
      <c r="B3197" s="6">
        <v>1963</v>
      </c>
      <c r="C3197" s="37">
        <v>5419.69</v>
      </c>
      <c r="D3197" s="37">
        <v>5419.69</v>
      </c>
      <c r="E3197" s="37">
        <v>5419.69</v>
      </c>
      <c r="F3197" s="37">
        <v>5419.69</v>
      </c>
      <c r="G3197" s="37">
        <v>5419.69</v>
      </c>
      <c r="H3197" s="37">
        <v>5419.69</v>
      </c>
      <c r="I3197" s="37">
        <v>5419.69</v>
      </c>
      <c r="J3197" s="37">
        <v>5419.69</v>
      </c>
      <c r="K3197" s="37">
        <v>5419.69</v>
      </c>
      <c r="L3197" s="37">
        <v>5419.69</v>
      </c>
      <c r="M3197" s="37">
        <v>5419.69</v>
      </c>
      <c r="N3197" s="37">
        <v>5419.69</v>
      </c>
      <c r="O3197" s="37">
        <v>5419.69</v>
      </c>
      <c r="P3197" s="37">
        <v>5419.69</v>
      </c>
      <c r="Q3197" s="37">
        <v>5419.69</v>
      </c>
      <c r="R3197" s="37">
        <v>5419.69</v>
      </c>
      <c r="S3197" s="37">
        <v>5419.69</v>
      </c>
    </row>
    <row r="3198" spans="2:19">
      <c r="B3198" s="6">
        <v>1962</v>
      </c>
      <c r="C3198" s="37">
        <v>4349.05</v>
      </c>
      <c r="D3198" s="37">
        <v>4349.05</v>
      </c>
      <c r="E3198" s="37">
        <v>4349.05</v>
      </c>
      <c r="F3198" s="37">
        <v>4349.05</v>
      </c>
      <c r="G3198" s="37">
        <v>4349.05</v>
      </c>
      <c r="H3198" s="37">
        <v>4349.05</v>
      </c>
      <c r="I3198" s="37">
        <v>4349.05</v>
      </c>
      <c r="J3198" s="37">
        <v>4349.05</v>
      </c>
      <c r="K3198" s="37">
        <v>4349.05</v>
      </c>
      <c r="L3198" s="37">
        <v>4349.05</v>
      </c>
      <c r="M3198" s="37">
        <v>4349.05</v>
      </c>
      <c r="N3198" s="37">
        <v>4349.05</v>
      </c>
      <c r="O3198" s="37">
        <v>4349.05</v>
      </c>
      <c r="P3198" s="37">
        <v>4349.05</v>
      </c>
      <c r="Q3198" s="37">
        <v>4349.05</v>
      </c>
      <c r="R3198" s="37">
        <v>4349.05</v>
      </c>
      <c r="S3198" s="37">
        <v>4349.05</v>
      </c>
    </row>
    <row r="3199" spans="2:19">
      <c r="B3199" s="6">
        <v>1961</v>
      </c>
      <c r="C3199" s="37">
        <v>0</v>
      </c>
      <c r="D3199" s="37">
        <v>0</v>
      </c>
      <c r="E3199" s="37">
        <v>0</v>
      </c>
      <c r="F3199" s="37">
        <v>0</v>
      </c>
      <c r="G3199" s="37">
        <v>0</v>
      </c>
      <c r="H3199" s="37">
        <v>0</v>
      </c>
      <c r="I3199" s="37">
        <v>0</v>
      </c>
      <c r="J3199" s="37">
        <v>0</v>
      </c>
      <c r="K3199" s="37">
        <v>0</v>
      </c>
      <c r="L3199" s="37">
        <v>0</v>
      </c>
      <c r="M3199" s="37">
        <v>0</v>
      </c>
      <c r="N3199" s="37"/>
      <c r="O3199" s="37"/>
      <c r="P3199" s="37"/>
      <c r="Q3199" s="37"/>
      <c r="R3199" s="37"/>
      <c r="S3199" s="37"/>
    </row>
    <row r="3200" spans="2:19">
      <c r="B3200" s="6">
        <v>1960</v>
      </c>
      <c r="C3200" s="37">
        <v>0</v>
      </c>
      <c r="D3200" s="37">
        <v>0</v>
      </c>
      <c r="E3200" s="37">
        <v>0</v>
      </c>
      <c r="F3200" s="37">
        <v>0</v>
      </c>
      <c r="G3200" s="37">
        <v>0</v>
      </c>
      <c r="H3200" s="37">
        <v>0</v>
      </c>
      <c r="I3200" s="37">
        <v>0</v>
      </c>
      <c r="J3200" s="37">
        <v>0</v>
      </c>
      <c r="K3200" s="37">
        <v>0</v>
      </c>
      <c r="L3200" s="37">
        <v>0</v>
      </c>
      <c r="M3200" s="37">
        <v>0</v>
      </c>
      <c r="N3200" s="37"/>
      <c r="O3200" s="37"/>
      <c r="P3200" s="37"/>
      <c r="Q3200" s="37"/>
      <c r="R3200" s="37"/>
      <c r="S3200" s="37"/>
    </row>
    <row r="3201" spans="2:19">
      <c r="B3201" s="6">
        <v>1959</v>
      </c>
      <c r="C3201" s="37">
        <v>0</v>
      </c>
      <c r="D3201" s="37">
        <v>0</v>
      </c>
      <c r="E3201" s="37">
        <v>0</v>
      </c>
      <c r="F3201" s="37">
        <v>0</v>
      </c>
      <c r="G3201" s="37">
        <v>0</v>
      </c>
      <c r="H3201" s="37">
        <v>0</v>
      </c>
      <c r="I3201" s="37">
        <v>0</v>
      </c>
      <c r="J3201" s="37">
        <v>0</v>
      </c>
      <c r="K3201" s="37">
        <v>0</v>
      </c>
      <c r="L3201" s="37">
        <v>0</v>
      </c>
      <c r="M3201" s="37">
        <v>0</v>
      </c>
      <c r="N3201" s="37"/>
      <c r="O3201" s="37"/>
      <c r="P3201" s="37"/>
      <c r="Q3201" s="37"/>
      <c r="R3201" s="37"/>
      <c r="S3201" s="37"/>
    </row>
    <row r="3202" spans="2:19">
      <c r="B3202" s="6">
        <v>1958</v>
      </c>
      <c r="C3202" s="37">
        <v>0</v>
      </c>
      <c r="D3202" s="37">
        <v>0</v>
      </c>
      <c r="E3202" s="37">
        <v>0</v>
      </c>
      <c r="F3202" s="37">
        <v>0</v>
      </c>
      <c r="G3202" s="37">
        <v>0</v>
      </c>
      <c r="H3202" s="37">
        <v>0</v>
      </c>
      <c r="I3202" s="37">
        <v>0</v>
      </c>
      <c r="J3202" s="37">
        <v>0</v>
      </c>
      <c r="K3202" s="37">
        <v>0</v>
      </c>
      <c r="L3202" s="37">
        <v>0</v>
      </c>
      <c r="M3202" s="37">
        <v>0</v>
      </c>
      <c r="N3202" s="37"/>
      <c r="O3202" s="37"/>
      <c r="P3202" s="37"/>
      <c r="Q3202" s="37"/>
      <c r="R3202" s="37"/>
      <c r="S3202" s="37"/>
    </row>
    <row r="3203" spans="2:19">
      <c r="B3203" s="6">
        <v>1957</v>
      </c>
      <c r="C3203" s="37">
        <v>0</v>
      </c>
      <c r="D3203" s="37">
        <v>0</v>
      </c>
      <c r="E3203" s="37">
        <v>0</v>
      </c>
      <c r="F3203" s="37">
        <v>0</v>
      </c>
      <c r="G3203" s="37">
        <v>0</v>
      </c>
      <c r="H3203" s="37">
        <v>0</v>
      </c>
      <c r="I3203" s="37">
        <v>0</v>
      </c>
      <c r="J3203" s="37">
        <v>0</v>
      </c>
      <c r="K3203" s="37">
        <v>0</v>
      </c>
      <c r="L3203" s="37">
        <v>0</v>
      </c>
      <c r="M3203" s="37">
        <v>0</v>
      </c>
      <c r="N3203" s="37"/>
      <c r="O3203" s="37"/>
      <c r="P3203" s="37"/>
      <c r="Q3203" s="37"/>
      <c r="R3203" s="37"/>
      <c r="S3203" s="37"/>
    </row>
    <row r="3204" spans="2:19">
      <c r="B3204" s="6">
        <v>1956</v>
      </c>
      <c r="C3204" s="37">
        <v>0</v>
      </c>
      <c r="D3204" s="37">
        <v>0</v>
      </c>
      <c r="E3204" s="37">
        <v>0</v>
      </c>
      <c r="F3204" s="37">
        <v>0</v>
      </c>
      <c r="G3204" s="37">
        <v>0</v>
      </c>
      <c r="H3204" s="37">
        <v>0</v>
      </c>
      <c r="I3204" s="37">
        <v>0</v>
      </c>
      <c r="J3204" s="37">
        <v>0</v>
      </c>
      <c r="K3204" s="37">
        <v>0</v>
      </c>
      <c r="L3204" s="37">
        <v>0</v>
      </c>
      <c r="M3204" s="37">
        <v>0</v>
      </c>
      <c r="N3204" s="37"/>
      <c r="O3204" s="37"/>
      <c r="P3204" s="37"/>
      <c r="Q3204" s="37"/>
      <c r="R3204" s="37"/>
      <c r="S3204" s="37"/>
    </row>
    <row r="3205" spans="2:19">
      <c r="B3205" s="6">
        <v>1955</v>
      </c>
      <c r="C3205" s="37">
        <v>0</v>
      </c>
      <c r="D3205" s="37">
        <v>0</v>
      </c>
      <c r="E3205" s="37">
        <v>0</v>
      </c>
      <c r="F3205" s="37">
        <v>0</v>
      </c>
      <c r="G3205" s="37">
        <v>0</v>
      </c>
      <c r="H3205" s="37">
        <v>0</v>
      </c>
      <c r="I3205" s="37">
        <v>0</v>
      </c>
      <c r="J3205" s="37">
        <v>0</v>
      </c>
      <c r="K3205" s="37">
        <v>0</v>
      </c>
      <c r="L3205" s="37">
        <v>0</v>
      </c>
      <c r="M3205" s="37">
        <v>0</v>
      </c>
      <c r="N3205" s="37"/>
      <c r="O3205" s="37"/>
      <c r="P3205" s="37"/>
      <c r="Q3205" s="37"/>
      <c r="R3205" s="37"/>
      <c r="S3205" s="37"/>
    </row>
    <row r="3206" spans="2:19">
      <c r="B3206" s="6">
        <v>1954</v>
      </c>
      <c r="C3206" s="37">
        <v>0</v>
      </c>
      <c r="D3206" s="37">
        <v>0</v>
      </c>
      <c r="E3206" s="37">
        <v>0</v>
      </c>
      <c r="F3206" s="37">
        <v>0</v>
      </c>
      <c r="G3206" s="37">
        <v>0</v>
      </c>
      <c r="H3206" s="37">
        <v>0</v>
      </c>
      <c r="I3206" s="37">
        <v>0</v>
      </c>
      <c r="J3206" s="37">
        <v>0</v>
      </c>
      <c r="K3206" s="37">
        <v>0</v>
      </c>
      <c r="L3206" s="37">
        <v>0</v>
      </c>
      <c r="M3206" s="37">
        <v>0</v>
      </c>
      <c r="N3206" s="37"/>
      <c r="O3206" s="37"/>
      <c r="P3206" s="37"/>
      <c r="Q3206" s="37"/>
      <c r="R3206" s="37"/>
      <c r="S3206" s="37"/>
    </row>
    <row r="3207" spans="2:19">
      <c r="B3207" s="6">
        <v>1953</v>
      </c>
      <c r="C3207" s="37">
        <v>0</v>
      </c>
      <c r="D3207" s="37">
        <v>0</v>
      </c>
      <c r="E3207" s="37">
        <v>0</v>
      </c>
      <c r="F3207" s="37">
        <v>0</v>
      </c>
      <c r="G3207" s="37">
        <v>0</v>
      </c>
      <c r="H3207" s="37">
        <v>0</v>
      </c>
      <c r="I3207" s="37">
        <v>0</v>
      </c>
      <c r="J3207" s="37">
        <v>0</v>
      </c>
      <c r="K3207" s="37">
        <v>0</v>
      </c>
      <c r="L3207" s="37">
        <v>0</v>
      </c>
      <c r="M3207" s="37">
        <v>0</v>
      </c>
      <c r="N3207" s="37"/>
      <c r="O3207" s="37"/>
      <c r="P3207" s="37"/>
      <c r="Q3207" s="37"/>
      <c r="R3207" s="37"/>
      <c r="S3207" s="37"/>
    </row>
    <row r="3208" spans="2:19">
      <c r="B3208" s="6">
        <v>1952</v>
      </c>
      <c r="C3208" s="37">
        <v>0</v>
      </c>
      <c r="D3208" s="37">
        <v>0</v>
      </c>
      <c r="E3208" s="37">
        <v>0</v>
      </c>
      <c r="F3208" s="37">
        <v>0</v>
      </c>
      <c r="G3208" s="37">
        <v>0</v>
      </c>
      <c r="H3208" s="37">
        <v>0</v>
      </c>
      <c r="I3208" s="37">
        <v>0</v>
      </c>
      <c r="J3208" s="37">
        <v>0</v>
      </c>
      <c r="K3208" s="37">
        <v>0</v>
      </c>
      <c r="L3208" s="37">
        <v>0</v>
      </c>
      <c r="M3208" s="37">
        <v>0</v>
      </c>
      <c r="N3208" s="37"/>
      <c r="O3208" s="37"/>
      <c r="P3208" s="37"/>
      <c r="Q3208" s="37"/>
      <c r="R3208" s="37"/>
      <c r="S3208" s="37"/>
    </row>
    <row r="3209" spans="2:19">
      <c r="B3209" s="6">
        <v>1951</v>
      </c>
      <c r="C3209" s="37">
        <v>0</v>
      </c>
      <c r="D3209" s="37">
        <v>0</v>
      </c>
      <c r="E3209" s="37">
        <v>0</v>
      </c>
      <c r="F3209" s="37">
        <v>0</v>
      </c>
      <c r="G3209" s="37">
        <v>0</v>
      </c>
      <c r="H3209" s="37">
        <v>0</v>
      </c>
      <c r="I3209" s="37">
        <v>0</v>
      </c>
      <c r="J3209" s="37">
        <v>0</v>
      </c>
      <c r="K3209" s="37">
        <v>0</v>
      </c>
      <c r="L3209" s="37">
        <v>0</v>
      </c>
      <c r="M3209" s="37">
        <v>0</v>
      </c>
      <c r="N3209" s="37"/>
      <c r="O3209" s="37"/>
      <c r="P3209" s="37"/>
      <c r="Q3209" s="37"/>
      <c r="R3209" s="37"/>
      <c r="S3209" s="37"/>
    </row>
    <row r="3210" spans="2:19">
      <c r="B3210" s="6">
        <v>1950</v>
      </c>
      <c r="C3210" s="37">
        <v>0</v>
      </c>
      <c r="D3210" s="37">
        <v>0</v>
      </c>
      <c r="E3210" s="37">
        <v>0</v>
      </c>
      <c r="F3210" s="37">
        <v>0</v>
      </c>
      <c r="G3210" s="37">
        <v>0</v>
      </c>
      <c r="H3210" s="37">
        <v>0</v>
      </c>
      <c r="I3210" s="37">
        <v>0</v>
      </c>
      <c r="J3210" s="37">
        <v>0</v>
      </c>
      <c r="K3210" s="37">
        <v>0</v>
      </c>
      <c r="L3210" s="37">
        <v>0</v>
      </c>
      <c r="M3210" s="37">
        <v>0</v>
      </c>
      <c r="N3210" s="37"/>
      <c r="O3210" s="37"/>
      <c r="P3210" s="37"/>
      <c r="Q3210" s="37"/>
      <c r="R3210" s="37"/>
      <c r="S3210" s="37"/>
    </row>
    <row r="3211" spans="2:19">
      <c r="B3211" s="6">
        <v>1949</v>
      </c>
      <c r="C3211" s="37">
        <v>0</v>
      </c>
      <c r="D3211" s="37">
        <v>0</v>
      </c>
      <c r="E3211" s="37">
        <v>0</v>
      </c>
      <c r="F3211" s="37">
        <v>0</v>
      </c>
      <c r="G3211" s="37">
        <v>0</v>
      </c>
      <c r="H3211" s="37">
        <v>0</v>
      </c>
      <c r="I3211" s="37">
        <v>0</v>
      </c>
      <c r="J3211" s="37">
        <v>0</v>
      </c>
      <c r="K3211" s="37">
        <v>0</v>
      </c>
      <c r="L3211" s="37">
        <v>0</v>
      </c>
      <c r="M3211" s="37">
        <v>0</v>
      </c>
      <c r="N3211" s="37"/>
      <c r="O3211" s="37"/>
      <c r="P3211" s="37"/>
      <c r="Q3211" s="37"/>
      <c r="R3211" s="37"/>
      <c r="S3211" s="37"/>
    </row>
    <row r="3212" spans="2:19">
      <c r="B3212" s="6">
        <v>1948</v>
      </c>
      <c r="C3212" s="37">
        <v>0</v>
      </c>
      <c r="D3212" s="37">
        <v>0</v>
      </c>
      <c r="E3212" s="37">
        <v>0</v>
      </c>
      <c r="F3212" s="37">
        <v>0</v>
      </c>
      <c r="G3212" s="37">
        <v>0</v>
      </c>
      <c r="H3212" s="37">
        <v>0</v>
      </c>
      <c r="I3212" s="37">
        <v>0</v>
      </c>
      <c r="J3212" s="37">
        <v>0</v>
      </c>
      <c r="K3212" s="37">
        <v>0</v>
      </c>
      <c r="L3212" s="37">
        <v>0</v>
      </c>
      <c r="M3212" s="37">
        <v>0</v>
      </c>
      <c r="N3212" s="37"/>
      <c r="O3212" s="37"/>
      <c r="P3212" s="37"/>
      <c r="Q3212" s="37"/>
      <c r="R3212" s="37"/>
      <c r="S3212" s="37"/>
    </row>
    <row r="3213" spans="2:19">
      <c r="B3213" s="6">
        <v>1947</v>
      </c>
      <c r="C3213" s="37">
        <v>0</v>
      </c>
      <c r="D3213" s="37">
        <v>0</v>
      </c>
      <c r="E3213" s="37">
        <v>0</v>
      </c>
      <c r="F3213" s="37">
        <v>0</v>
      </c>
      <c r="G3213" s="37">
        <v>0</v>
      </c>
      <c r="H3213" s="37">
        <v>0</v>
      </c>
      <c r="I3213" s="37">
        <v>0</v>
      </c>
      <c r="J3213" s="37">
        <v>0</v>
      </c>
      <c r="K3213" s="37">
        <v>0</v>
      </c>
      <c r="L3213" s="37">
        <v>0</v>
      </c>
      <c r="M3213" s="37">
        <v>0</v>
      </c>
      <c r="N3213" s="37"/>
      <c r="O3213" s="37"/>
      <c r="P3213" s="37"/>
      <c r="Q3213" s="37"/>
      <c r="R3213" s="37"/>
      <c r="S3213" s="37"/>
    </row>
    <row r="3214" spans="2:19">
      <c r="B3214" s="6">
        <v>1946</v>
      </c>
      <c r="C3214" s="37">
        <v>0</v>
      </c>
      <c r="D3214" s="37">
        <v>0</v>
      </c>
      <c r="E3214" s="37">
        <v>0</v>
      </c>
      <c r="F3214" s="37">
        <v>0</v>
      </c>
      <c r="G3214" s="37">
        <v>0</v>
      </c>
      <c r="H3214" s="37">
        <v>0</v>
      </c>
      <c r="I3214" s="37">
        <v>0</v>
      </c>
      <c r="J3214" s="37">
        <v>0</v>
      </c>
      <c r="K3214" s="37">
        <v>0</v>
      </c>
      <c r="L3214" s="37">
        <v>0</v>
      </c>
      <c r="M3214" s="37">
        <v>0</v>
      </c>
      <c r="N3214" s="37"/>
      <c r="O3214" s="37"/>
      <c r="P3214" s="37"/>
      <c r="Q3214" s="37"/>
      <c r="R3214" s="37"/>
      <c r="S3214" s="37"/>
    </row>
    <row r="3215" spans="2:19">
      <c r="B3215" s="6">
        <v>1945</v>
      </c>
      <c r="C3215" s="37">
        <v>0</v>
      </c>
      <c r="D3215" s="37">
        <v>0</v>
      </c>
      <c r="E3215" s="37">
        <v>0</v>
      </c>
      <c r="F3215" s="37">
        <v>0</v>
      </c>
      <c r="G3215" s="37">
        <v>0</v>
      </c>
      <c r="H3215" s="37">
        <v>0</v>
      </c>
      <c r="I3215" s="37">
        <v>0</v>
      </c>
      <c r="J3215" s="37">
        <v>0</v>
      </c>
      <c r="K3215" s="37">
        <v>0</v>
      </c>
      <c r="L3215" s="37">
        <v>0</v>
      </c>
      <c r="M3215" s="37">
        <v>0</v>
      </c>
      <c r="N3215" s="37"/>
      <c r="O3215" s="37"/>
      <c r="P3215" s="37"/>
      <c r="Q3215" s="37"/>
      <c r="R3215" s="37"/>
      <c r="S3215" s="37"/>
    </row>
    <row r="3216" spans="2:19">
      <c r="B3216" s="6">
        <v>1944</v>
      </c>
      <c r="C3216" s="37">
        <v>0</v>
      </c>
      <c r="D3216" s="37">
        <v>0</v>
      </c>
      <c r="E3216" s="37">
        <v>0</v>
      </c>
      <c r="F3216" s="37">
        <v>0</v>
      </c>
      <c r="G3216" s="37">
        <v>0</v>
      </c>
      <c r="H3216" s="37">
        <v>0</v>
      </c>
      <c r="I3216" s="37">
        <v>0</v>
      </c>
      <c r="J3216" s="37">
        <v>0</v>
      </c>
      <c r="K3216" s="37">
        <v>0</v>
      </c>
      <c r="L3216" s="37">
        <v>0</v>
      </c>
      <c r="M3216" s="37">
        <v>0</v>
      </c>
      <c r="N3216" s="37"/>
      <c r="O3216" s="37"/>
      <c r="P3216" s="37"/>
      <c r="Q3216" s="37"/>
      <c r="R3216" s="37"/>
      <c r="S3216" s="37"/>
    </row>
    <row r="3217" spans="1:19">
      <c r="B3217" s="6">
        <v>1943</v>
      </c>
      <c r="C3217" s="37">
        <v>0</v>
      </c>
      <c r="D3217" s="37">
        <v>0</v>
      </c>
      <c r="E3217" s="37">
        <v>0</v>
      </c>
      <c r="F3217" s="37">
        <v>0</v>
      </c>
      <c r="G3217" s="37">
        <v>0</v>
      </c>
      <c r="H3217" s="37">
        <v>0</v>
      </c>
      <c r="I3217" s="37">
        <v>0</v>
      </c>
      <c r="J3217" s="37">
        <v>0</v>
      </c>
      <c r="K3217" s="37">
        <v>0</v>
      </c>
      <c r="L3217" s="37">
        <v>0</v>
      </c>
      <c r="M3217" s="37">
        <v>0</v>
      </c>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c r="A3231" s="75" t="s">
        <v>136</v>
      </c>
      <c r="B3231" s="7" t="s">
        <v>10</v>
      </c>
      <c r="C3231" s="11">
        <f>SUM(C3154:C3230)</f>
        <v>179779.24999999994</v>
      </c>
      <c r="D3231" s="11">
        <f>SUM(D3153:D3230)</f>
        <v>180079.88999999996</v>
      </c>
      <c r="E3231" s="11">
        <f>SUM(E3152:E3230)</f>
        <v>180617.13999999996</v>
      </c>
      <c r="F3231" s="11">
        <f>SUM(F3151:F3230)</f>
        <v>180617.13999999996</v>
      </c>
      <c r="G3231" s="11">
        <f>SUM(G3150:G3230)</f>
        <v>181928.68999999994</v>
      </c>
      <c r="H3231" s="11">
        <f>SUM(H3144:H3230)</f>
        <v>181928.68999999994</v>
      </c>
      <c r="I3231" s="11">
        <f>SUM(I3144:I3230)</f>
        <v>182764.89999999997</v>
      </c>
      <c r="J3231" s="11">
        <f t="shared" ref="J3231" si="63">SUM(J3144:J3230)</f>
        <v>183861.10999999996</v>
      </c>
      <c r="K3231" s="11">
        <f>SUM(K3144:K3230)</f>
        <v>188538.63999999996</v>
      </c>
      <c r="L3231" s="11">
        <f t="shared" ref="L3231" si="64">SUM(L3144:L3230)</f>
        <v>189607.41999999998</v>
      </c>
      <c r="M3231" s="11">
        <f>SUM(M3144:M3230)</f>
        <v>190737.57999999996</v>
      </c>
      <c r="N3231" s="11">
        <f>SUM(N3139:N3230)</f>
        <v>180714.42999999996</v>
      </c>
      <c r="O3231" s="11">
        <f>SUM(O3139:O3230)</f>
        <v>180714.42999999996</v>
      </c>
      <c r="P3231" s="11">
        <f>SUM(P3139:P3230)</f>
        <v>180714.42999999996</v>
      </c>
      <c r="Q3231" s="11">
        <f>SUM(Q3139:Q3230)</f>
        <v>180714.42999999996</v>
      </c>
      <c r="R3231" s="11">
        <f>SUM(R3138:R3230)</f>
        <v>180714.42999999996</v>
      </c>
      <c r="S3231" s="11">
        <f>SUM(S3138:S3230)</f>
        <v>180714.42999999996</v>
      </c>
    </row>
    <row r="3232" spans="1:19">
      <c r="A3232" s="76"/>
      <c r="B3232" s="7"/>
      <c r="C3232" s="8"/>
      <c r="D3232" s="8"/>
      <c r="E3232" s="8"/>
      <c r="F3232" s="8"/>
      <c r="G3232" s="8"/>
      <c r="H3232" s="8"/>
      <c r="I3232" s="8"/>
      <c r="J3232" s="8"/>
      <c r="K3232" s="8"/>
      <c r="L3232" s="8"/>
      <c r="M3232" s="10"/>
    </row>
    <row r="3233" spans="1:19" ht="25.5">
      <c r="A3233" s="77" t="s">
        <v>137</v>
      </c>
      <c r="B3233" s="6">
        <v>2022</v>
      </c>
      <c r="C3233" s="36"/>
      <c r="D3233" s="36"/>
      <c r="E3233" s="36"/>
      <c r="F3233" s="36"/>
      <c r="G3233" s="36"/>
      <c r="H3233" s="36"/>
      <c r="I3233" s="36"/>
      <c r="J3233" s="36"/>
      <c r="K3233" s="36"/>
      <c r="L3233" s="36"/>
      <c r="M3233" s="36"/>
      <c r="N3233" s="36"/>
      <c r="O3233" s="36"/>
      <c r="P3233" s="36"/>
      <c r="Q3233" s="36"/>
      <c r="R3233" s="74"/>
      <c r="S3233" s="37">
        <v>17650</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v>0</v>
      </c>
      <c r="D3249" s="37">
        <v>0</v>
      </c>
      <c r="E3249" s="37">
        <v>0</v>
      </c>
      <c r="F3249" s="37">
        <v>0</v>
      </c>
      <c r="G3249" s="37">
        <v>0</v>
      </c>
      <c r="H3249" s="37">
        <v>0</v>
      </c>
      <c r="I3249" s="37">
        <v>0</v>
      </c>
      <c r="J3249" s="37">
        <v>0</v>
      </c>
      <c r="K3249" s="37">
        <v>0</v>
      </c>
      <c r="L3249" s="37">
        <v>0</v>
      </c>
      <c r="M3249" s="37">
        <v>0</v>
      </c>
      <c r="N3249" s="37"/>
      <c r="O3249" s="37"/>
      <c r="P3249" s="37"/>
      <c r="Q3249" s="37"/>
      <c r="R3249" s="37"/>
      <c r="S3249" s="37"/>
    </row>
    <row r="3250" spans="2:19">
      <c r="B3250" s="6">
        <v>2005</v>
      </c>
      <c r="C3250" s="37">
        <v>0</v>
      </c>
      <c r="D3250" s="37">
        <v>0</v>
      </c>
      <c r="E3250" s="37">
        <v>0</v>
      </c>
      <c r="F3250" s="37">
        <v>0</v>
      </c>
      <c r="G3250" s="37">
        <v>0</v>
      </c>
      <c r="H3250" s="37">
        <v>0</v>
      </c>
      <c r="I3250" s="37">
        <v>0</v>
      </c>
      <c r="J3250" s="37">
        <v>0</v>
      </c>
      <c r="K3250" s="37">
        <v>0</v>
      </c>
      <c r="L3250" s="37">
        <v>0</v>
      </c>
      <c r="M3250" s="37">
        <v>0</v>
      </c>
      <c r="N3250" s="37"/>
      <c r="O3250" s="37"/>
      <c r="P3250" s="37"/>
      <c r="Q3250" s="37"/>
      <c r="R3250" s="37"/>
      <c r="S3250" s="37"/>
    </row>
    <row r="3251" spans="2:19">
      <c r="B3251" s="6">
        <v>2004</v>
      </c>
      <c r="C3251" s="37">
        <v>0</v>
      </c>
      <c r="D3251" s="37">
        <v>0</v>
      </c>
      <c r="E3251" s="37">
        <v>0</v>
      </c>
      <c r="F3251" s="37">
        <v>0</v>
      </c>
      <c r="G3251" s="37">
        <v>0</v>
      </c>
      <c r="H3251" s="37">
        <v>0</v>
      </c>
      <c r="I3251" s="37">
        <v>0</v>
      </c>
      <c r="J3251" s="37">
        <v>0</v>
      </c>
      <c r="K3251" s="37">
        <v>0</v>
      </c>
      <c r="L3251" s="37">
        <v>0</v>
      </c>
      <c r="M3251" s="37">
        <v>0</v>
      </c>
      <c r="N3251" s="37"/>
      <c r="O3251" s="37"/>
      <c r="P3251" s="37"/>
      <c r="Q3251" s="37"/>
      <c r="R3251" s="37"/>
      <c r="S3251" s="37"/>
    </row>
    <row r="3252" spans="2:19">
      <c r="B3252" s="6">
        <v>2003</v>
      </c>
      <c r="C3252" s="37">
        <v>0</v>
      </c>
      <c r="D3252" s="37">
        <v>0</v>
      </c>
      <c r="E3252" s="37">
        <v>0</v>
      </c>
      <c r="F3252" s="37">
        <v>0</v>
      </c>
      <c r="G3252" s="37">
        <v>0</v>
      </c>
      <c r="H3252" s="37">
        <v>0</v>
      </c>
      <c r="I3252" s="37">
        <v>0</v>
      </c>
      <c r="J3252" s="37">
        <v>0</v>
      </c>
      <c r="K3252" s="37">
        <v>0</v>
      </c>
      <c r="L3252" s="37">
        <v>0</v>
      </c>
      <c r="M3252" s="37">
        <v>0</v>
      </c>
      <c r="N3252" s="37"/>
      <c r="O3252" s="37"/>
      <c r="P3252" s="37"/>
      <c r="Q3252" s="37"/>
      <c r="R3252" s="37"/>
      <c r="S3252" s="37"/>
    </row>
    <row r="3253" spans="2:19">
      <c r="B3253" s="6">
        <v>2002</v>
      </c>
      <c r="C3253" s="37">
        <v>0</v>
      </c>
      <c r="D3253" s="37">
        <v>0</v>
      </c>
      <c r="E3253" s="37">
        <v>0</v>
      </c>
      <c r="F3253" s="37">
        <v>0</v>
      </c>
      <c r="G3253" s="37">
        <v>0</v>
      </c>
      <c r="H3253" s="37">
        <v>0</v>
      </c>
      <c r="I3253" s="37">
        <v>0</v>
      </c>
      <c r="J3253" s="37">
        <v>0</v>
      </c>
      <c r="K3253" s="37">
        <v>0</v>
      </c>
      <c r="L3253" s="37">
        <v>0</v>
      </c>
      <c r="M3253" s="37">
        <v>0</v>
      </c>
      <c r="N3253" s="37"/>
      <c r="O3253" s="37"/>
      <c r="P3253" s="37"/>
      <c r="Q3253" s="37"/>
      <c r="R3253" s="37"/>
      <c r="S3253" s="37"/>
    </row>
    <row r="3254" spans="2:19">
      <c r="B3254" s="6">
        <v>2001</v>
      </c>
      <c r="C3254" s="37">
        <v>0</v>
      </c>
      <c r="D3254" s="37">
        <v>0</v>
      </c>
      <c r="E3254" s="37">
        <v>0</v>
      </c>
      <c r="F3254" s="37">
        <v>0</v>
      </c>
      <c r="G3254" s="37">
        <v>0</v>
      </c>
      <c r="H3254" s="37">
        <v>0</v>
      </c>
      <c r="I3254" s="37">
        <v>0</v>
      </c>
      <c r="J3254" s="37">
        <v>0</v>
      </c>
      <c r="K3254" s="37">
        <v>0</v>
      </c>
      <c r="L3254" s="37">
        <v>0</v>
      </c>
      <c r="M3254" s="37">
        <v>0</v>
      </c>
      <c r="N3254" s="37"/>
      <c r="O3254" s="37"/>
      <c r="P3254" s="37"/>
      <c r="Q3254" s="37"/>
      <c r="R3254" s="37"/>
      <c r="S3254" s="37"/>
    </row>
    <row r="3255" spans="2:19">
      <c r="B3255" s="6">
        <v>2000</v>
      </c>
      <c r="C3255" s="37">
        <v>22652.14</v>
      </c>
      <c r="D3255" s="37">
        <v>22652.14</v>
      </c>
      <c r="E3255" s="37">
        <v>22652.14</v>
      </c>
      <c r="F3255" s="37">
        <v>22652.14</v>
      </c>
      <c r="G3255" s="37">
        <v>22652.14</v>
      </c>
      <c r="H3255" s="37">
        <v>22652.14</v>
      </c>
      <c r="I3255" s="37">
        <v>22652.14</v>
      </c>
      <c r="J3255" s="37">
        <v>22652.14</v>
      </c>
      <c r="K3255" s="37">
        <v>22652.14</v>
      </c>
      <c r="L3255" s="37">
        <v>22652.14</v>
      </c>
      <c r="M3255" s="37">
        <v>22652.14</v>
      </c>
      <c r="N3255" s="37">
        <v>22652.14</v>
      </c>
      <c r="O3255" s="37">
        <v>22652.14</v>
      </c>
      <c r="P3255" s="37">
        <v>22652.14</v>
      </c>
      <c r="Q3255" s="37">
        <v>22652.14</v>
      </c>
      <c r="R3255" s="37">
        <v>22652.14</v>
      </c>
      <c r="S3255" s="37">
        <v>22652.14</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8666.4</v>
      </c>
      <c r="D3257" s="37">
        <v>8666.4</v>
      </c>
      <c r="E3257" s="37">
        <v>8666.4</v>
      </c>
      <c r="F3257" s="37">
        <v>8666.4</v>
      </c>
      <c r="G3257" s="37">
        <v>8666.4</v>
      </c>
      <c r="H3257" s="37">
        <v>8666.4</v>
      </c>
      <c r="I3257" s="37">
        <v>8666.4</v>
      </c>
      <c r="J3257" s="37">
        <v>8666.4</v>
      </c>
      <c r="K3257" s="37">
        <v>8666.4</v>
      </c>
      <c r="L3257" s="37">
        <v>8666.4</v>
      </c>
      <c r="M3257" s="37">
        <v>8666.4</v>
      </c>
      <c r="N3257" s="37">
        <v>8666.4</v>
      </c>
      <c r="O3257" s="37">
        <v>8666.4</v>
      </c>
      <c r="P3257" s="37">
        <v>8666.4</v>
      </c>
      <c r="Q3257" s="37">
        <v>8666.4</v>
      </c>
      <c r="R3257" s="37">
        <v>8666.4</v>
      </c>
      <c r="S3257" s="37">
        <v>8666.4</v>
      </c>
    </row>
    <row r="3258" spans="2:19">
      <c r="B3258" s="6">
        <v>1997</v>
      </c>
      <c r="C3258" s="37">
        <v>3236.48</v>
      </c>
      <c r="D3258" s="37">
        <v>3236.48</v>
      </c>
      <c r="E3258" s="37">
        <v>3236.48</v>
      </c>
      <c r="F3258" s="37">
        <v>3236.48</v>
      </c>
      <c r="G3258" s="37">
        <v>3236.48</v>
      </c>
      <c r="H3258" s="37">
        <v>3236.48</v>
      </c>
      <c r="I3258" s="37">
        <v>3236.48</v>
      </c>
      <c r="J3258" s="37">
        <v>3236.48</v>
      </c>
      <c r="K3258" s="37">
        <v>3236.48</v>
      </c>
      <c r="L3258" s="37">
        <v>3236.48</v>
      </c>
      <c r="M3258" s="37">
        <v>3236.48</v>
      </c>
      <c r="N3258" s="37">
        <v>3236.48</v>
      </c>
      <c r="O3258" s="37">
        <v>3236.48</v>
      </c>
      <c r="P3258" s="37">
        <v>3236.48</v>
      </c>
      <c r="Q3258" s="37">
        <v>3236.48</v>
      </c>
      <c r="R3258" s="37">
        <v>3236.48</v>
      </c>
      <c r="S3258" s="37">
        <v>3236.48</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37680.68</v>
      </c>
      <c r="D3262" s="37">
        <v>37680.68</v>
      </c>
      <c r="E3262" s="37">
        <v>37680.68</v>
      </c>
      <c r="F3262" s="37">
        <v>37680.68</v>
      </c>
      <c r="G3262" s="37">
        <v>37680.68</v>
      </c>
      <c r="H3262" s="37">
        <v>37680.68</v>
      </c>
      <c r="I3262" s="37">
        <v>37680.68</v>
      </c>
      <c r="J3262" s="37">
        <v>37680.68</v>
      </c>
      <c r="K3262" s="37">
        <v>37680.68</v>
      </c>
      <c r="L3262" s="37">
        <v>37680.68</v>
      </c>
      <c r="M3262" s="37">
        <v>37680.68</v>
      </c>
      <c r="N3262" s="37">
        <v>37680.68</v>
      </c>
      <c r="O3262" s="37">
        <v>37680.68</v>
      </c>
      <c r="P3262" s="37">
        <v>37680.68</v>
      </c>
      <c r="Q3262" s="37">
        <v>37680.68</v>
      </c>
      <c r="R3262" s="37">
        <v>37680.68</v>
      </c>
      <c r="S3262" s="37">
        <v>37680.68</v>
      </c>
    </row>
    <row r="3263" spans="2:19">
      <c r="B3263" s="6">
        <v>1992</v>
      </c>
      <c r="C3263" s="37">
        <v>82981.139999999985</v>
      </c>
      <c r="D3263" s="37">
        <v>82981.139999999985</v>
      </c>
      <c r="E3263" s="37">
        <v>82981.139999999985</v>
      </c>
      <c r="F3263" s="37">
        <v>82981.139999999985</v>
      </c>
      <c r="G3263" s="37">
        <v>82981.139999999985</v>
      </c>
      <c r="H3263" s="37">
        <v>82981.139999999985</v>
      </c>
      <c r="I3263" s="37">
        <v>82981.139999999985</v>
      </c>
      <c r="J3263" s="37">
        <v>82981.139999999985</v>
      </c>
      <c r="K3263" s="37">
        <v>82981.139999999985</v>
      </c>
      <c r="L3263" s="37">
        <v>82981.139999999985</v>
      </c>
      <c r="M3263" s="37">
        <v>82981.139999999985</v>
      </c>
      <c r="N3263" s="37">
        <v>82981.14</v>
      </c>
      <c r="O3263" s="37">
        <v>82981.14</v>
      </c>
      <c r="P3263" s="37">
        <v>82981.14</v>
      </c>
      <c r="Q3263" s="37">
        <v>82981.14</v>
      </c>
      <c r="R3263" s="37">
        <v>82981.14</v>
      </c>
      <c r="S3263" s="37">
        <v>82981.14</v>
      </c>
    </row>
    <row r="3264" spans="2:19">
      <c r="B3264" s="6">
        <v>1991</v>
      </c>
      <c r="C3264" s="37">
        <v>13590.14</v>
      </c>
      <c r="D3264" s="37">
        <v>13590.14</v>
      </c>
      <c r="E3264" s="37">
        <v>13590.14</v>
      </c>
      <c r="F3264" s="37">
        <v>13590.14</v>
      </c>
      <c r="G3264" s="37">
        <v>13590.14</v>
      </c>
      <c r="H3264" s="37">
        <v>13590.14</v>
      </c>
      <c r="I3264" s="37">
        <v>13590.14</v>
      </c>
      <c r="J3264" s="37">
        <v>13590.14</v>
      </c>
      <c r="K3264" s="37">
        <v>13590.14</v>
      </c>
      <c r="L3264" s="37">
        <v>13590.14</v>
      </c>
      <c r="M3264" s="37">
        <v>13590.14</v>
      </c>
      <c r="N3264" s="37">
        <v>13590.14</v>
      </c>
      <c r="O3264" s="37">
        <v>13590.14</v>
      </c>
      <c r="P3264" s="37">
        <v>13590.14</v>
      </c>
      <c r="Q3264" s="37">
        <v>13590.14</v>
      </c>
      <c r="R3264" s="37">
        <v>13590.14</v>
      </c>
      <c r="S3264" s="37">
        <v>13590.14</v>
      </c>
    </row>
    <row r="3265" spans="2:19">
      <c r="B3265" s="6">
        <v>1990</v>
      </c>
      <c r="C3265" s="37">
        <v>58821.100000000006</v>
      </c>
      <c r="D3265" s="37">
        <v>58821.100000000006</v>
      </c>
      <c r="E3265" s="37">
        <v>58821.100000000006</v>
      </c>
      <c r="F3265" s="37">
        <v>58821.100000000006</v>
      </c>
      <c r="G3265" s="37">
        <v>58821.100000000006</v>
      </c>
      <c r="H3265" s="37">
        <v>58821.100000000006</v>
      </c>
      <c r="I3265" s="37">
        <v>58821.100000000006</v>
      </c>
      <c r="J3265" s="37">
        <v>58821.100000000006</v>
      </c>
      <c r="K3265" s="37">
        <v>58821.100000000006</v>
      </c>
      <c r="L3265" s="37">
        <v>58821.100000000006</v>
      </c>
      <c r="M3265" s="37">
        <v>58821.100000000006</v>
      </c>
      <c r="N3265" s="37">
        <v>58821.1</v>
      </c>
      <c r="O3265" s="37">
        <v>58821.1</v>
      </c>
      <c r="P3265" s="37">
        <v>58821.1</v>
      </c>
      <c r="Q3265" s="37">
        <v>58821.1</v>
      </c>
      <c r="R3265" s="37">
        <v>58821.1</v>
      </c>
      <c r="S3265" s="37">
        <v>58821.1</v>
      </c>
    </row>
    <row r="3266" spans="2:19">
      <c r="B3266" s="6">
        <v>1989</v>
      </c>
      <c r="C3266" s="37">
        <v>0</v>
      </c>
      <c r="D3266" s="37">
        <v>0</v>
      </c>
      <c r="E3266" s="37">
        <v>0</v>
      </c>
      <c r="F3266" s="37">
        <v>0</v>
      </c>
      <c r="G3266" s="37">
        <v>0</v>
      </c>
      <c r="H3266" s="37">
        <v>0</v>
      </c>
      <c r="I3266" s="37">
        <v>0</v>
      </c>
      <c r="J3266" s="37">
        <v>0</v>
      </c>
      <c r="K3266" s="37">
        <v>0</v>
      </c>
      <c r="L3266" s="37">
        <v>0</v>
      </c>
      <c r="M3266" s="37">
        <v>0</v>
      </c>
      <c r="N3266" s="37"/>
      <c r="O3266" s="37"/>
      <c r="P3266" s="37"/>
      <c r="Q3266" s="37"/>
      <c r="R3266" s="37"/>
      <c r="S3266" s="37"/>
    </row>
    <row r="3267" spans="2:19">
      <c r="B3267" s="6">
        <v>1988</v>
      </c>
      <c r="C3267" s="37">
        <v>5240.74</v>
      </c>
      <c r="D3267" s="37">
        <v>5240.74</v>
      </c>
      <c r="E3267" s="37">
        <v>5240.74</v>
      </c>
      <c r="F3267" s="37">
        <v>5240.74</v>
      </c>
      <c r="G3267" s="37">
        <v>5240.74</v>
      </c>
      <c r="H3267" s="37">
        <v>5240.74</v>
      </c>
      <c r="I3267" s="37">
        <v>5240.74</v>
      </c>
      <c r="J3267" s="37">
        <v>5240.74</v>
      </c>
      <c r="K3267" s="37">
        <v>5240.74</v>
      </c>
      <c r="L3267" s="37">
        <v>5240.74</v>
      </c>
      <c r="M3267" s="37">
        <v>5240.74</v>
      </c>
      <c r="N3267" s="37">
        <v>5240.74</v>
      </c>
      <c r="O3267" s="37">
        <v>5240.74</v>
      </c>
      <c r="P3267" s="37">
        <v>5240.74</v>
      </c>
      <c r="Q3267" s="37">
        <v>5240.74</v>
      </c>
      <c r="R3267" s="37">
        <v>5240.74</v>
      </c>
      <c r="S3267" s="37">
        <v>5240.74</v>
      </c>
    </row>
    <row r="3268" spans="2:19">
      <c r="B3268" s="6">
        <v>1987</v>
      </c>
      <c r="C3268" s="37">
        <v>5368.56</v>
      </c>
      <c r="D3268" s="37">
        <v>5368.56</v>
      </c>
      <c r="E3268" s="37">
        <v>5368.56</v>
      </c>
      <c r="F3268" s="37">
        <v>5368.56</v>
      </c>
      <c r="G3268" s="37">
        <v>5368.56</v>
      </c>
      <c r="H3268" s="37">
        <v>5368.56</v>
      </c>
      <c r="I3268" s="37">
        <v>5368.56</v>
      </c>
      <c r="J3268" s="37">
        <v>5368.56</v>
      </c>
      <c r="K3268" s="37">
        <v>5368.56</v>
      </c>
      <c r="L3268" s="37">
        <v>5368.56</v>
      </c>
      <c r="M3268" s="37">
        <v>5368.56</v>
      </c>
      <c r="N3268" s="37">
        <v>5368.56</v>
      </c>
      <c r="O3268" s="37">
        <v>5368.56</v>
      </c>
      <c r="P3268" s="37">
        <v>5368.56</v>
      </c>
      <c r="Q3268" s="37">
        <v>5368.56</v>
      </c>
      <c r="R3268" s="37">
        <v>5368.56</v>
      </c>
      <c r="S3268" s="37">
        <v>5368.56</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9260.01</v>
      </c>
      <c r="D3270" s="37">
        <v>9260.01</v>
      </c>
      <c r="E3270" s="37">
        <v>9260.01</v>
      </c>
      <c r="F3270" s="37">
        <v>9260.01</v>
      </c>
      <c r="G3270" s="37">
        <v>9260.01</v>
      </c>
      <c r="H3270" s="37">
        <v>9260.01</v>
      </c>
      <c r="I3270" s="37">
        <v>9260.01</v>
      </c>
      <c r="J3270" s="37">
        <v>9260.01</v>
      </c>
      <c r="K3270" s="37">
        <v>9260.01</v>
      </c>
      <c r="L3270" s="37">
        <v>9260.01</v>
      </c>
      <c r="M3270" s="37">
        <v>9260.01</v>
      </c>
      <c r="N3270" s="37">
        <v>9260.01</v>
      </c>
      <c r="O3270" s="37">
        <v>9260.01</v>
      </c>
      <c r="P3270" s="37">
        <v>9260.01</v>
      </c>
      <c r="Q3270" s="37">
        <v>9260.01</v>
      </c>
      <c r="R3270" s="37">
        <v>9260.01</v>
      </c>
      <c r="S3270" s="37">
        <v>9260.01</v>
      </c>
    </row>
    <row r="3271" spans="2:19">
      <c r="B3271" s="6">
        <v>1984</v>
      </c>
      <c r="C3271" s="37">
        <v>7827.88</v>
      </c>
      <c r="D3271" s="37">
        <v>7827.88</v>
      </c>
      <c r="E3271" s="37">
        <v>7827.88</v>
      </c>
      <c r="F3271" s="37">
        <v>7827.88</v>
      </c>
      <c r="G3271" s="37">
        <v>7827.88</v>
      </c>
      <c r="H3271" s="37">
        <v>7827.88</v>
      </c>
      <c r="I3271" s="37">
        <v>7827.88</v>
      </c>
      <c r="J3271" s="37">
        <v>7827.88</v>
      </c>
      <c r="K3271" s="37">
        <v>7827.88</v>
      </c>
      <c r="L3271" s="37">
        <v>7827.88</v>
      </c>
      <c r="M3271" s="37">
        <v>7827.88</v>
      </c>
      <c r="N3271" s="37">
        <v>7827.88</v>
      </c>
      <c r="O3271" s="37">
        <v>7827.88</v>
      </c>
      <c r="P3271" s="37">
        <v>7827.88</v>
      </c>
      <c r="Q3271" s="37">
        <v>7827.88</v>
      </c>
      <c r="R3271" s="37">
        <v>7827.88</v>
      </c>
      <c r="S3271" s="37">
        <v>7827.88</v>
      </c>
    </row>
    <row r="3272" spans="2:19">
      <c r="B3272" s="6">
        <v>1983</v>
      </c>
      <c r="C3272" s="37">
        <v>6288.89</v>
      </c>
      <c r="D3272" s="37">
        <v>6288.89</v>
      </c>
      <c r="E3272" s="37">
        <v>6288.89</v>
      </c>
      <c r="F3272" s="37">
        <v>6288.89</v>
      </c>
      <c r="G3272" s="37">
        <v>6288.89</v>
      </c>
      <c r="H3272" s="37">
        <v>6288.89</v>
      </c>
      <c r="I3272" s="37">
        <v>6288.89</v>
      </c>
      <c r="J3272" s="37">
        <v>6288.89</v>
      </c>
      <c r="K3272" s="37">
        <v>6288.89</v>
      </c>
      <c r="L3272" s="37">
        <v>6288.89</v>
      </c>
      <c r="M3272" s="37">
        <v>6288.89</v>
      </c>
      <c r="N3272" s="37">
        <v>6288.89</v>
      </c>
      <c r="O3272" s="37">
        <v>6288.89</v>
      </c>
      <c r="P3272" s="37">
        <v>6288.89</v>
      </c>
      <c r="Q3272" s="37">
        <v>6288.89</v>
      </c>
      <c r="R3272" s="37">
        <v>6288.89</v>
      </c>
      <c r="S3272" s="37">
        <v>6288.89</v>
      </c>
    </row>
    <row r="3273" spans="2:19">
      <c r="B3273" s="6">
        <v>1982</v>
      </c>
      <c r="C3273" s="37">
        <v>12935.68</v>
      </c>
      <c r="D3273" s="37">
        <v>12935.68</v>
      </c>
      <c r="E3273" s="37">
        <v>12935.68</v>
      </c>
      <c r="F3273" s="37">
        <v>12935.68</v>
      </c>
      <c r="G3273" s="37">
        <v>12935.68</v>
      </c>
      <c r="H3273" s="37">
        <v>12935.68</v>
      </c>
      <c r="I3273" s="37">
        <v>12935.68</v>
      </c>
      <c r="J3273" s="37">
        <v>12935.68</v>
      </c>
      <c r="K3273" s="37">
        <v>12935.68</v>
      </c>
      <c r="L3273" s="37">
        <v>12935.68</v>
      </c>
      <c r="M3273" s="37">
        <v>12935.68</v>
      </c>
      <c r="N3273" s="37">
        <v>12935.68</v>
      </c>
      <c r="O3273" s="37">
        <v>12935.68</v>
      </c>
      <c r="P3273" s="37">
        <v>12935.68</v>
      </c>
      <c r="Q3273" s="37">
        <v>12935.68</v>
      </c>
      <c r="R3273" s="37">
        <v>12935.68</v>
      </c>
      <c r="S3273" s="37">
        <v>12935.68</v>
      </c>
    </row>
    <row r="3274" spans="2:19">
      <c r="B3274" s="6">
        <v>1981</v>
      </c>
      <c r="C3274" s="37">
        <v>14740.55</v>
      </c>
      <c r="D3274" s="37">
        <v>14740.55</v>
      </c>
      <c r="E3274" s="37">
        <v>14740.55</v>
      </c>
      <c r="F3274" s="37">
        <v>14740.55</v>
      </c>
      <c r="G3274" s="37">
        <v>14740.55</v>
      </c>
      <c r="H3274" s="37">
        <v>14740.55</v>
      </c>
      <c r="I3274" s="37">
        <v>14740.55</v>
      </c>
      <c r="J3274" s="37">
        <v>14740.55</v>
      </c>
      <c r="K3274" s="37">
        <v>14740.55</v>
      </c>
      <c r="L3274" s="37">
        <v>14740.55</v>
      </c>
      <c r="M3274" s="37">
        <v>14740.55</v>
      </c>
      <c r="N3274" s="37">
        <v>14740.55</v>
      </c>
      <c r="O3274" s="37">
        <v>14740.55</v>
      </c>
      <c r="P3274" s="37">
        <v>14740.55</v>
      </c>
      <c r="Q3274" s="37">
        <v>14740.55</v>
      </c>
      <c r="R3274" s="37">
        <v>14740.55</v>
      </c>
      <c r="S3274" s="37">
        <v>14740.55</v>
      </c>
    </row>
    <row r="3275" spans="2:19">
      <c r="B3275" s="6">
        <v>1980</v>
      </c>
      <c r="C3275" s="37">
        <v>14096.83</v>
      </c>
      <c r="D3275" s="37">
        <v>14096.83</v>
      </c>
      <c r="E3275" s="37">
        <v>14096.83</v>
      </c>
      <c r="F3275" s="37">
        <v>14096.83</v>
      </c>
      <c r="G3275" s="37">
        <v>14096.83</v>
      </c>
      <c r="H3275" s="37">
        <v>14096.83</v>
      </c>
      <c r="I3275" s="37">
        <v>14096.83</v>
      </c>
      <c r="J3275" s="37">
        <v>14096.83</v>
      </c>
      <c r="K3275" s="37">
        <v>14096.83</v>
      </c>
      <c r="L3275" s="37">
        <v>14096.83</v>
      </c>
      <c r="M3275" s="37">
        <v>14096.83</v>
      </c>
      <c r="N3275" s="37">
        <v>14096.83</v>
      </c>
      <c r="O3275" s="37">
        <v>14096.83</v>
      </c>
      <c r="P3275" s="37">
        <v>14096.83</v>
      </c>
      <c r="Q3275" s="37">
        <v>14096.83</v>
      </c>
      <c r="R3275" s="37">
        <v>14096.83</v>
      </c>
      <c r="S3275" s="37">
        <v>14096.83</v>
      </c>
    </row>
    <row r="3276" spans="2:19">
      <c r="B3276" s="6">
        <v>1979</v>
      </c>
      <c r="C3276" s="37">
        <v>25025.18</v>
      </c>
      <c r="D3276" s="37">
        <v>25025.18</v>
      </c>
      <c r="E3276" s="37">
        <v>25025.18</v>
      </c>
      <c r="F3276" s="37">
        <v>25025.18</v>
      </c>
      <c r="G3276" s="37">
        <v>25025.18</v>
      </c>
      <c r="H3276" s="37">
        <v>25025.18</v>
      </c>
      <c r="I3276" s="37">
        <v>25025.18</v>
      </c>
      <c r="J3276" s="37">
        <v>25025.18</v>
      </c>
      <c r="K3276" s="37">
        <v>25025.18</v>
      </c>
      <c r="L3276" s="37">
        <v>25025.18</v>
      </c>
      <c r="M3276" s="37">
        <v>25025.18</v>
      </c>
      <c r="N3276" s="37">
        <v>25025.18</v>
      </c>
      <c r="O3276" s="37">
        <v>25025.18</v>
      </c>
      <c r="P3276" s="37">
        <v>25025.18</v>
      </c>
      <c r="Q3276" s="37">
        <v>25025.18</v>
      </c>
      <c r="R3276" s="37">
        <v>25025.18</v>
      </c>
      <c r="S3276" s="37">
        <v>25025.18</v>
      </c>
    </row>
    <row r="3277" spans="2:19">
      <c r="B3277" s="6">
        <v>1978</v>
      </c>
      <c r="C3277" s="37">
        <v>0</v>
      </c>
      <c r="D3277" s="37">
        <v>0</v>
      </c>
      <c r="E3277" s="37">
        <v>0</v>
      </c>
      <c r="F3277" s="37">
        <v>0</v>
      </c>
      <c r="G3277" s="37">
        <v>0</v>
      </c>
      <c r="H3277" s="37">
        <v>0</v>
      </c>
      <c r="I3277" s="37">
        <v>0</v>
      </c>
      <c r="J3277" s="37">
        <v>0</v>
      </c>
      <c r="K3277" s="37">
        <v>0</v>
      </c>
      <c r="L3277" s="37">
        <v>0</v>
      </c>
      <c r="M3277" s="37">
        <v>0</v>
      </c>
      <c r="N3277" s="37"/>
      <c r="O3277" s="37"/>
      <c r="P3277" s="37"/>
      <c r="Q3277" s="37"/>
      <c r="R3277" s="37"/>
      <c r="S3277" s="37"/>
    </row>
    <row r="3278" spans="2:19">
      <c r="B3278" s="6">
        <v>1977</v>
      </c>
      <c r="C3278" s="37">
        <v>0</v>
      </c>
      <c r="D3278" s="37">
        <v>0</v>
      </c>
      <c r="E3278" s="37">
        <v>0</v>
      </c>
      <c r="F3278" s="37">
        <v>0</v>
      </c>
      <c r="G3278" s="37">
        <v>0</v>
      </c>
      <c r="H3278" s="37">
        <v>0</v>
      </c>
      <c r="I3278" s="37">
        <v>0</v>
      </c>
      <c r="J3278" s="37">
        <v>0</v>
      </c>
      <c r="K3278" s="37">
        <v>0</v>
      </c>
      <c r="L3278" s="37">
        <v>0</v>
      </c>
      <c r="M3278" s="37">
        <v>0</v>
      </c>
      <c r="N3278" s="37"/>
      <c r="O3278" s="37"/>
      <c r="P3278" s="37"/>
      <c r="Q3278" s="37"/>
      <c r="R3278" s="37"/>
      <c r="S3278" s="37"/>
    </row>
    <row r="3279" spans="2:19">
      <c r="B3279" s="6">
        <v>1976</v>
      </c>
      <c r="C3279" s="37">
        <v>0</v>
      </c>
      <c r="D3279" s="37">
        <v>0</v>
      </c>
      <c r="E3279" s="37">
        <v>0</v>
      </c>
      <c r="F3279" s="37">
        <v>0</v>
      </c>
      <c r="G3279" s="37">
        <v>0</v>
      </c>
      <c r="H3279" s="37">
        <v>0</v>
      </c>
      <c r="I3279" s="37">
        <v>0</v>
      </c>
      <c r="J3279" s="37">
        <v>0</v>
      </c>
      <c r="K3279" s="37">
        <v>0</v>
      </c>
      <c r="L3279" s="37">
        <v>0</v>
      </c>
      <c r="M3279" s="37">
        <v>0</v>
      </c>
      <c r="N3279" s="37"/>
      <c r="O3279" s="37"/>
      <c r="P3279" s="37"/>
      <c r="Q3279" s="37"/>
      <c r="R3279" s="37"/>
      <c r="S3279" s="37"/>
    </row>
    <row r="3280" spans="2:19">
      <c r="B3280" s="6">
        <v>1975</v>
      </c>
      <c r="C3280" s="37">
        <v>4213.05</v>
      </c>
      <c r="D3280" s="37">
        <v>4213.05</v>
      </c>
      <c r="E3280" s="37">
        <v>4213.05</v>
      </c>
      <c r="F3280" s="37">
        <v>4213.05</v>
      </c>
      <c r="G3280" s="37">
        <v>4213.05</v>
      </c>
      <c r="H3280" s="37">
        <v>4213.05</v>
      </c>
      <c r="I3280" s="37">
        <v>4213.05</v>
      </c>
      <c r="J3280" s="37">
        <v>4213.05</v>
      </c>
      <c r="K3280" s="37">
        <v>4213.05</v>
      </c>
      <c r="L3280" s="37">
        <v>4213.05</v>
      </c>
      <c r="M3280" s="37">
        <v>4213.05</v>
      </c>
      <c r="N3280" s="37">
        <v>4213.05</v>
      </c>
      <c r="O3280" s="37">
        <v>4213.05</v>
      </c>
      <c r="P3280" s="37">
        <v>4213.05</v>
      </c>
      <c r="Q3280" s="37">
        <v>4213.05</v>
      </c>
      <c r="R3280" s="37">
        <v>4213.05</v>
      </c>
      <c r="S3280" s="37">
        <v>4213.05</v>
      </c>
    </row>
    <row r="3281" spans="2:19">
      <c r="B3281" s="6">
        <v>1974</v>
      </c>
      <c r="C3281" s="37">
        <v>7644.84</v>
      </c>
      <c r="D3281" s="37">
        <v>7644.84</v>
      </c>
      <c r="E3281" s="37">
        <v>7644.84</v>
      </c>
      <c r="F3281" s="37">
        <v>7644.84</v>
      </c>
      <c r="G3281" s="37">
        <v>7644.84</v>
      </c>
      <c r="H3281" s="37">
        <v>7644.84</v>
      </c>
      <c r="I3281" s="37">
        <v>7644.84</v>
      </c>
      <c r="J3281" s="37">
        <v>7644.84</v>
      </c>
      <c r="K3281" s="37">
        <v>7644.84</v>
      </c>
      <c r="L3281" s="37">
        <v>7644.84</v>
      </c>
      <c r="M3281" s="37">
        <v>7644.84</v>
      </c>
      <c r="N3281" s="37">
        <v>7644.84</v>
      </c>
      <c r="O3281" s="37">
        <v>7644.84</v>
      </c>
      <c r="P3281" s="37">
        <v>7644.84</v>
      </c>
      <c r="Q3281" s="37">
        <v>7644.84</v>
      </c>
      <c r="R3281" s="37">
        <v>7644.84</v>
      </c>
      <c r="S3281" s="37">
        <v>7644.84</v>
      </c>
    </row>
    <row r="3282" spans="2:19">
      <c r="B3282" s="6">
        <v>1973</v>
      </c>
      <c r="C3282" s="37">
        <v>9218.59</v>
      </c>
      <c r="D3282" s="37">
        <v>9218.59</v>
      </c>
      <c r="E3282" s="37">
        <v>9218.59</v>
      </c>
      <c r="F3282" s="37">
        <v>9218.59</v>
      </c>
      <c r="G3282" s="37">
        <v>9218.59</v>
      </c>
      <c r="H3282" s="37">
        <v>9218.59</v>
      </c>
      <c r="I3282" s="37">
        <v>9218.59</v>
      </c>
      <c r="J3282" s="37">
        <v>9218.59</v>
      </c>
      <c r="K3282" s="37">
        <v>9218.59</v>
      </c>
      <c r="L3282" s="37">
        <v>9218.59</v>
      </c>
      <c r="M3282" s="37">
        <v>9218.59</v>
      </c>
      <c r="N3282" s="37">
        <v>9218.59</v>
      </c>
      <c r="O3282" s="37">
        <v>9218.59</v>
      </c>
      <c r="P3282" s="37">
        <v>9218.59</v>
      </c>
      <c r="Q3282" s="37">
        <v>9218.59</v>
      </c>
      <c r="R3282" s="37">
        <v>9218.59</v>
      </c>
      <c r="S3282" s="37">
        <v>9218.59</v>
      </c>
    </row>
    <row r="3283" spans="2:19">
      <c r="B3283" s="6">
        <v>1972</v>
      </c>
      <c r="C3283" s="37">
        <v>6473.4699999999993</v>
      </c>
      <c r="D3283" s="37">
        <v>6473.4699999999993</v>
      </c>
      <c r="E3283" s="37">
        <v>6473.4699999999993</v>
      </c>
      <c r="F3283" s="37">
        <v>6473.4699999999993</v>
      </c>
      <c r="G3283" s="37">
        <v>6473.4699999999993</v>
      </c>
      <c r="H3283" s="37">
        <v>6473.4699999999993</v>
      </c>
      <c r="I3283" s="37">
        <v>6473.4699999999993</v>
      </c>
      <c r="J3283" s="37">
        <v>6473.4699999999993</v>
      </c>
      <c r="K3283" s="37">
        <v>6473.4699999999993</v>
      </c>
      <c r="L3283" s="37">
        <v>6473.4699999999993</v>
      </c>
      <c r="M3283" s="37">
        <v>6473.4699999999993</v>
      </c>
      <c r="N3283" s="37">
        <v>6473.47</v>
      </c>
      <c r="O3283" s="37">
        <v>6473.47</v>
      </c>
      <c r="P3283" s="37">
        <v>6473.47</v>
      </c>
      <c r="Q3283" s="37">
        <v>6473.47</v>
      </c>
      <c r="R3283" s="37">
        <v>6473.47</v>
      </c>
      <c r="S3283" s="37">
        <v>6473.47</v>
      </c>
    </row>
    <row r="3284" spans="2:19">
      <c r="B3284" s="6">
        <v>1971</v>
      </c>
      <c r="C3284" s="37">
        <v>22292.82</v>
      </c>
      <c r="D3284" s="37">
        <v>22292.82</v>
      </c>
      <c r="E3284" s="37">
        <v>22292.82</v>
      </c>
      <c r="F3284" s="37">
        <v>22292.82</v>
      </c>
      <c r="G3284" s="37">
        <v>22292.82</v>
      </c>
      <c r="H3284" s="37">
        <v>22292.82</v>
      </c>
      <c r="I3284" s="37">
        <v>22292.82</v>
      </c>
      <c r="J3284" s="37">
        <v>22292.82</v>
      </c>
      <c r="K3284" s="37">
        <v>22292.82</v>
      </c>
      <c r="L3284" s="37">
        <v>22292.82</v>
      </c>
      <c r="M3284" s="37">
        <v>22292.82</v>
      </c>
      <c r="N3284" s="37">
        <v>22292.82</v>
      </c>
      <c r="O3284" s="37">
        <v>22292.82</v>
      </c>
      <c r="P3284" s="37">
        <v>22292.82</v>
      </c>
      <c r="Q3284" s="37">
        <v>22292.82</v>
      </c>
      <c r="R3284" s="37">
        <v>22292.82</v>
      </c>
      <c r="S3284" s="37">
        <v>22292.82</v>
      </c>
    </row>
    <row r="3285" spans="2:19">
      <c r="B3285" s="6">
        <v>1970</v>
      </c>
      <c r="C3285" s="37">
        <v>9770.7899999999991</v>
      </c>
      <c r="D3285" s="37">
        <v>9770.7899999999991</v>
      </c>
      <c r="E3285" s="37">
        <v>9770.7899999999991</v>
      </c>
      <c r="F3285" s="37">
        <v>9770.7899999999991</v>
      </c>
      <c r="G3285" s="37">
        <v>9770.7899999999991</v>
      </c>
      <c r="H3285" s="37">
        <v>9770.7899999999991</v>
      </c>
      <c r="I3285" s="37">
        <v>9770.7899999999991</v>
      </c>
      <c r="J3285" s="37">
        <v>9770.7899999999991</v>
      </c>
      <c r="K3285" s="37">
        <v>9770.7899999999991</v>
      </c>
      <c r="L3285" s="37">
        <v>9770.7899999999991</v>
      </c>
      <c r="M3285" s="37">
        <v>9770.7899999999991</v>
      </c>
      <c r="N3285" s="37">
        <v>9770.7900000000009</v>
      </c>
      <c r="O3285" s="37">
        <v>9770.7900000000009</v>
      </c>
      <c r="P3285" s="37">
        <v>9770.7900000000009</v>
      </c>
      <c r="Q3285" s="37">
        <v>9770.7900000000009</v>
      </c>
      <c r="R3285" s="37">
        <v>9770.7900000000009</v>
      </c>
      <c r="S3285" s="37">
        <v>9770.7900000000009</v>
      </c>
    </row>
    <row r="3286" spans="2:19">
      <c r="B3286" s="6">
        <v>1969</v>
      </c>
      <c r="C3286" s="37">
        <v>0</v>
      </c>
      <c r="D3286" s="37">
        <v>0</v>
      </c>
      <c r="E3286" s="37">
        <v>0</v>
      </c>
      <c r="F3286" s="37">
        <v>0</v>
      </c>
      <c r="G3286" s="37">
        <v>0</v>
      </c>
      <c r="H3286" s="37">
        <v>0</v>
      </c>
      <c r="I3286" s="37">
        <v>0</v>
      </c>
      <c r="J3286" s="37">
        <v>0</v>
      </c>
      <c r="K3286" s="37">
        <v>0</v>
      </c>
      <c r="L3286" s="37">
        <v>0</v>
      </c>
      <c r="M3286" s="37">
        <v>0</v>
      </c>
      <c r="N3286" s="37"/>
      <c r="O3286" s="37"/>
      <c r="P3286" s="37"/>
      <c r="Q3286" s="37"/>
      <c r="R3286" s="37"/>
      <c r="S3286" s="37"/>
    </row>
    <row r="3287" spans="2:19">
      <c r="B3287" s="6">
        <v>1968</v>
      </c>
      <c r="C3287" s="37">
        <v>3763.11</v>
      </c>
      <c r="D3287" s="37">
        <v>3763.11</v>
      </c>
      <c r="E3287" s="37">
        <v>3763.11</v>
      </c>
      <c r="F3287" s="37">
        <v>3763.11</v>
      </c>
      <c r="G3287" s="37">
        <v>3763.11</v>
      </c>
      <c r="H3287" s="37">
        <v>3763.11</v>
      </c>
      <c r="I3287" s="37">
        <v>3763.11</v>
      </c>
      <c r="J3287" s="37">
        <v>3763.11</v>
      </c>
      <c r="K3287" s="37">
        <v>3763.11</v>
      </c>
      <c r="L3287" s="37">
        <v>3763.11</v>
      </c>
      <c r="M3287" s="37">
        <v>3763.11</v>
      </c>
      <c r="N3287" s="37">
        <v>3763.11</v>
      </c>
      <c r="O3287" s="37">
        <v>3763.11</v>
      </c>
      <c r="P3287" s="37">
        <v>3763.11</v>
      </c>
      <c r="Q3287" s="37">
        <v>3763.11</v>
      </c>
      <c r="R3287" s="37">
        <v>3763.11</v>
      </c>
      <c r="S3287" s="37">
        <v>3763.11</v>
      </c>
    </row>
    <row r="3288" spans="2:19">
      <c r="B3288" s="6">
        <v>1967</v>
      </c>
      <c r="C3288" s="37">
        <v>4172.1400000000003</v>
      </c>
      <c r="D3288" s="37">
        <v>4172.1400000000003</v>
      </c>
      <c r="E3288" s="37">
        <v>4172.1400000000003</v>
      </c>
      <c r="F3288" s="37">
        <v>4172.1400000000003</v>
      </c>
      <c r="G3288" s="37">
        <v>4172.1400000000003</v>
      </c>
      <c r="H3288" s="37">
        <v>4172.1400000000003</v>
      </c>
      <c r="I3288" s="37">
        <v>4172.1400000000003</v>
      </c>
      <c r="J3288" s="37">
        <v>4172.1400000000003</v>
      </c>
      <c r="K3288" s="37">
        <v>4172.1400000000003</v>
      </c>
      <c r="L3288" s="37">
        <v>4172.1400000000003</v>
      </c>
      <c r="M3288" s="37">
        <v>4172.1400000000003</v>
      </c>
      <c r="N3288" s="37">
        <v>4172.1400000000003</v>
      </c>
      <c r="O3288" s="37">
        <v>4172.1400000000003</v>
      </c>
      <c r="P3288" s="37">
        <v>4172.1400000000003</v>
      </c>
      <c r="Q3288" s="37">
        <v>4172.1400000000003</v>
      </c>
      <c r="R3288" s="37">
        <v>4172.1400000000003</v>
      </c>
      <c r="S3288" s="37">
        <v>4172.1400000000003</v>
      </c>
    </row>
    <row r="3289" spans="2:19">
      <c r="B3289" s="6">
        <v>1966</v>
      </c>
      <c r="C3289" s="37">
        <v>2986.46</v>
      </c>
      <c r="D3289" s="37">
        <v>2986.46</v>
      </c>
      <c r="E3289" s="37">
        <v>2986.46</v>
      </c>
      <c r="F3289" s="37">
        <v>2986.46</v>
      </c>
      <c r="G3289" s="37">
        <v>2986.46</v>
      </c>
      <c r="H3289" s="37">
        <v>2986.46</v>
      </c>
      <c r="I3289" s="37">
        <v>2986.46</v>
      </c>
      <c r="J3289" s="37">
        <v>2986.46</v>
      </c>
      <c r="K3289" s="37">
        <v>2986.46</v>
      </c>
      <c r="L3289" s="37">
        <v>2986.46</v>
      </c>
      <c r="M3289" s="37">
        <v>2986.46</v>
      </c>
      <c r="N3289" s="37">
        <v>2986.46</v>
      </c>
      <c r="O3289" s="37">
        <v>2986.46</v>
      </c>
      <c r="P3289" s="37">
        <v>2986.46</v>
      </c>
      <c r="Q3289" s="37">
        <v>2986.46</v>
      </c>
      <c r="R3289" s="37">
        <v>2986.46</v>
      </c>
      <c r="S3289" s="37">
        <v>2986.46</v>
      </c>
    </row>
    <row r="3290" spans="2:19">
      <c r="B3290" s="6">
        <v>1965</v>
      </c>
      <c r="C3290" s="37">
        <v>5293.91</v>
      </c>
      <c r="D3290" s="37">
        <v>5293.91</v>
      </c>
      <c r="E3290" s="37">
        <v>5293.91</v>
      </c>
      <c r="F3290" s="37">
        <v>5293.91</v>
      </c>
      <c r="G3290" s="37">
        <v>5293.91</v>
      </c>
      <c r="H3290" s="37">
        <v>5293.91</v>
      </c>
      <c r="I3290" s="37">
        <v>5293.91</v>
      </c>
      <c r="J3290" s="37">
        <v>5293.91</v>
      </c>
      <c r="K3290" s="37">
        <v>5293.91</v>
      </c>
      <c r="L3290" s="37">
        <v>5293.91</v>
      </c>
      <c r="M3290" s="37">
        <v>5293.91</v>
      </c>
      <c r="N3290" s="37">
        <v>5293.91</v>
      </c>
      <c r="O3290" s="37">
        <v>5293.91</v>
      </c>
      <c r="P3290" s="37">
        <v>5293.91</v>
      </c>
      <c r="Q3290" s="37">
        <v>5293.91</v>
      </c>
      <c r="R3290" s="37">
        <v>5293.91</v>
      </c>
      <c r="S3290" s="37">
        <v>5293.91</v>
      </c>
    </row>
    <row r="3291" spans="2:19">
      <c r="B3291" s="6">
        <v>1964</v>
      </c>
      <c r="C3291" s="37">
        <v>2646.96</v>
      </c>
      <c r="D3291" s="37">
        <v>2646.96</v>
      </c>
      <c r="E3291" s="37">
        <v>2646.96</v>
      </c>
      <c r="F3291" s="37">
        <v>2646.96</v>
      </c>
      <c r="G3291" s="37">
        <v>2646.96</v>
      </c>
      <c r="H3291" s="37">
        <v>2646.96</v>
      </c>
      <c r="I3291" s="37">
        <v>2646.96</v>
      </c>
      <c r="J3291" s="37">
        <v>2646.96</v>
      </c>
      <c r="K3291" s="37">
        <v>2646.96</v>
      </c>
      <c r="L3291" s="37">
        <v>2646.96</v>
      </c>
      <c r="M3291" s="37">
        <v>2646.96</v>
      </c>
      <c r="N3291" s="37">
        <v>2646.96</v>
      </c>
      <c r="O3291" s="37">
        <v>2646.96</v>
      </c>
      <c r="P3291" s="37">
        <v>2646.96</v>
      </c>
      <c r="Q3291" s="37">
        <v>2646.96</v>
      </c>
      <c r="R3291" s="37">
        <v>2646.96</v>
      </c>
      <c r="S3291" s="37">
        <v>2646.96</v>
      </c>
    </row>
    <row r="3292" spans="2:19">
      <c r="B3292" s="6">
        <v>1963</v>
      </c>
      <c r="C3292" s="37">
        <v>3497.24</v>
      </c>
      <c r="D3292" s="37">
        <v>3497.24</v>
      </c>
      <c r="E3292" s="37">
        <v>3497.24</v>
      </c>
      <c r="F3292" s="37">
        <v>3497.24</v>
      </c>
      <c r="G3292" s="37">
        <v>3497.24</v>
      </c>
      <c r="H3292" s="37">
        <v>3497.24</v>
      </c>
      <c r="I3292" s="37">
        <v>0</v>
      </c>
      <c r="J3292" s="37">
        <v>0</v>
      </c>
      <c r="K3292" s="37">
        <v>0</v>
      </c>
      <c r="L3292" s="37">
        <v>0</v>
      </c>
      <c r="M3292" s="37">
        <v>0</v>
      </c>
      <c r="N3292" s="37"/>
      <c r="O3292" s="37"/>
      <c r="P3292" s="37"/>
      <c r="Q3292" s="37"/>
      <c r="R3292" s="37"/>
      <c r="S3292" s="37"/>
    </row>
    <row r="3293" spans="2:19">
      <c r="B3293" s="6">
        <v>1962</v>
      </c>
      <c r="C3293" s="37">
        <v>6955.61</v>
      </c>
      <c r="D3293" s="37">
        <v>6955.61</v>
      </c>
      <c r="E3293" s="37">
        <v>6955.61</v>
      </c>
      <c r="F3293" s="37">
        <v>6955.61</v>
      </c>
      <c r="G3293" s="37">
        <v>6955.61</v>
      </c>
      <c r="H3293" s="37">
        <v>6955.61</v>
      </c>
      <c r="I3293" s="37">
        <v>0</v>
      </c>
      <c r="J3293" s="37">
        <v>0</v>
      </c>
      <c r="K3293" s="37">
        <v>0</v>
      </c>
      <c r="L3293" s="37">
        <v>0</v>
      </c>
      <c r="M3293" s="37">
        <v>0</v>
      </c>
      <c r="N3293" s="37"/>
      <c r="O3293" s="37"/>
      <c r="P3293" s="37"/>
      <c r="Q3293" s="37"/>
      <c r="R3293" s="37"/>
      <c r="S3293" s="37"/>
    </row>
    <row r="3294" spans="2:19">
      <c r="B3294" s="6">
        <v>1961</v>
      </c>
      <c r="C3294" s="37">
        <v>0</v>
      </c>
      <c r="D3294" s="37">
        <v>0</v>
      </c>
      <c r="E3294" s="37">
        <v>0</v>
      </c>
      <c r="F3294" s="37">
        <v>0</v>
      </c>
      <c r="G3294" s="37">
        <v>0</v>
      </c>
      <c r="H3294" s="37">
        <v>0</v>
      </c>
      <c r="I3294" s="37">
        <v>0</v>
      </c>
      <c r="J3294" s="37">
        <v>0</v>
      </c>
      <c r="K3294" s="37">
        <v>0</v>
      </c>
      <c r="L3294" s="37">
        <v>0</v>
      </c>
      <c r="M3294" s="37">
        <v>0</v>
      </c>
      <c r="N3294" s="37"/>
      <c r="O3294" s="37"/>
      <c r="P3294" s="37"/>
      <c r="Q3294" s="37"/>
      <c r="R3294" s="37"/>
      <c r="S3294" s="37"/>
    </row>
    <row r="3295" spans="2:19">
      <c r="B3295" s="6">
        <v>1960</v>
      </c>
      <c r="C3295" s="37">
        <v>0</v>
      </c>
      <c r="D3295" s="37">
        <v>0</v>
      </c>
      <c r="E3295" s="37">
        <v>0</v>
      </c>
      <c r="F3295" s="37">
        <v>0</v>
      </c>
      <c r="G3295" s="37">
        <v>0</v>
      </c>
      <c r="H3295" s="37">
        <v>0</v>
      </c>
      <c r="I3295" s="37">
        <v>0</v>
      </c>
      <c r="J3295" s="37">
        <v>0</v>
      </c>
      <c r="K3295" s="37">
        <v>0</v>
      </c>
      <c r="L3295" s="37">
        <v>0</v>
      </c>
      <c r="M3295" s="37">
        <v>0</v>
      </c>
      <c r="N3295" s="37"/>
      <c r="O3295" s="37"/>
      <c r="P3295" s="37"/>
      <c r="Q3295" s="37"/>
      <c r="R3295" s="37"/>
      <c r="S3295" s="37"/>
    </row>
    <row r="3296" spans="2:19">
      <c r="B3296" s="6">
        <v>1959</v>
      </c>
      <c r="C3296" s="37">
        <v>0</v>
      </c>
      <c r="D3296" s="37">
        <v>0</v>
      </c>
      <c r="E3296" s="37">
        <v>0</v>
      </c>
      <c r="F3296" s="37">
        <v>0</v>
      </c>
      <c r="G3296" s="37">
        <v>0</v>
      </c>
      <c r="H3296" s="37">
        <v>0</v>
      </c>
      <c r="I3296" s="37">
        <v>0</v>
      </c>
      <c r="J3296" s="37">
        <v>0</v>
      </c>
      <c r="K3296" s="37">
        <v>0</v>
      </c>
      <c r="L3296" s="37">
        <v>0</v>
      </c>
      <c r="M3296" s="37">
        <v>0</v>
      </c>
      <c r="N3296" s="37"/>
      <c r="O3296" s="37"/>
      <c r="P3296" s="37"/>
      <c r="Q3296" s="37"/>
      <c r="R3296" s="37"/>
      <c r="S3296" s="37"/>
    </row>
    <row r="3297" spans="2:19">
      <c r="B3297" s="6">
        <v>1958</v>
      </c>
      <c r="C3297" s="37">
        <v>0</v>
      </c>
      <c r="D3297" s="37">
        <v>0</v>
      </c>
      <c r="E3297" s="37">
        <v>0</v>
      </c>
      <c r="F3297" s="37">
        <v>0</v>
      </c>
      <c r="G3297" s="37">
        <v>0</v>
      </c>
      <c r="H3297" s="37">
        <v>0</v>
      </c>
      <c r="I3297" s="37">
        <v>0</v>
      </c>
      <c r="J3297" s="37">
        <v>0</v>
      </c>
      <c r="K3297" s="37">
        <v>0</v>
      </c>
      <c r="L3297" s="37">
        <v>0</v>
      </c>
      <c r="M3297" s="37">
        <v>0</v>
      </c>
      <c r="N3297" s="37"/>
      <c r="O3297" s="37"/>
      <c r="P3297" s="37"/>
      <c r="Q3297" s="37"/>
      <c r="R3297" s="37"/>
      <c r="S3297" s="37"/>
    </row>
    <row r="3298" spans="2:19">
      <c r="B3298" s="6">
        <v>1957</v>
      </c>
      <c r="C3298" s="37">
        <v>0</v>
      </c>
      <c r="D3298" s="37">
        <v>0</v>
      </c>
      <c r="E3298" s="37">
        <v>0</v>
      </c>
      <c r="F3298" s="37">
        <v>0</v>
      </c>
      <c r="G3298" s="37">
        <v>0</v>
      </c>
      <c r="H3298" s="37">
        <v>0</v>
      </c>
      <c r="I3298" s="37">
        <v>0</v>
      </c>
      <c r="J3298" s="37">
        <v>0</v>
      </c>
      <c r="K3298" s="37">
        <v>0</v>
      </c>
      <c r="L3298" s="37">
        <v>0</v>
      </c>
      <c r="M3298" s="37">
        <v>0</v>
      </c>
      <c r="N3298" s="37"/>
      <c r="O3298" s="37"/>
      <c r="P3298" s="37"/>
      <c r="Q3298" s="37"/>
      <c r="R3298" s="37"/>
      <c r="S3298" s="37"/>
    </row>
    <row r="3299" spans="2:19">
      <c r="B3299" s="6">
        <v>1956</v>
      </c>
      <c r="C3299" s="37">
        <v>0</v>
      </c>
      <c r="D3299" s="37">
        <v>0</v>
      </c>
      <c r="E3299" s="37">
        <v>0</v>
      </c>
      <c r="F3299" s="37">
        <v>0</v>
      </c>
      <c r="G3299" s="37">
        <v>0</v>
      </c>
      <c r="H3299" s="37">
        <v>0</v>
      </c>
      <c r="I3299" s="37">
        <v>0</v>
      </c>
      <c r="J3299" s="37">
        <v>0</v>
      </c>
      <c r="K3299" s="37">
        <v>0</v>
      </c>
      <c r="L3299" s="37">
        <v>0</v>
      </c>
      <c r="M3299" s="37">
        <v>0</v>
      </c>
      <c r="N3299" s="37"/>
      <c r="O3299" s="37"/>
      <c r="P3299" s="37"/>
      <c r="Q3299" s="37"/>
      <c r="R3299" s="37"/>
      <c r="S3299" s="37"/>
    </row>
    <row r="3300" spans="2:19">
      <c r="B3300" s="6">
        <v>1955</v>
      </c>
      <c r="C3300" s="37">
        <v>0</v>
      </c>
      <c r="D3300" s="37">
        <v>0</v>
      </c>
      <c r="E3300" s="37">
        <v>0</v>
      </c>
      <c r="F3300" s="37">
        <v>0</v>
      </c>
      <c r="G3300" s="37">
        <v>0</v>
      </c>
      <c r="H3300" s="37">
        <v>0</v>
      </c>
      <c r="I3300" s="37">
        <v>0</v>
      </c>
      <c r="J3300" s="37">
        <v>0</v>
      </c>
      <c r="K3300" s="37">
        <v>0</v>
      </c>
      <c r="L3300" s="37">
        <v>0</v>
      </c>
      <c r="M3300" s="37">
        <v>0</v>
      </c>
      <c r="N3300" s="37"/>
      <c r="O3300" s="37"/>
      <c r="P3300" s="37"/>
      <c r="Q3300" s="37"/>
      <c r="R3300" s="37"/>
      <c r="S3300" s="37"/>
    </row>
    <row r="3301" spans="2:19">
      <c r="B3301" s="6">
        <v>1954</v>
      </c>
      <c r="C3301" s="37">
        <v>0</v>
      </c>
      <c r="D3301" s="37">
        <v>0</v>
      </c>
      <c r="E3301" s="37">
        <v>0</v>
      </c>
      <c r="F3301" s="37">
        <v>0</v>
      </c>
      <c r="G3301" s="37">
        <v>0</v>
      </c>
      <c r="H3301" s="37">
        <v>0</v>
      </c>
      <c r="I3301" s="37">
        <v>0</v>
      </c>
      <c r="J3301" s="37">
        <v>0</v>
      </c>
      <c r="K3301" s="37">
        <v>0</v>
      </c>
      <c r="L3301" s="37">
        <v>0</v>
      </c>
      <c r="M3301" s="37">
        <v>0</v>
      </c>
      <c r="N3301" s="37"/>
      <c r="O3301" s="37"/>
      <c r="P3301" s="37"/>
      <c r="Q3301" s="37"/>
      <c r="R3301" s="37"/>
      <c r="S3301" s="37"/>
    </row>
    <row r="3302" spans="2:19">
      <c r="B3302" s="6">
        <v>1953</v>
      </c>
      <c r="C3302" s="37">
        <v>0</v>
      </c>
      <c r="D3302" s="37">
        <v>0</v>
      </c>
      <c r="E3302" s="37">
        <v>0</v>
      </c>
      <c r="F3302" s="37">
        <v>0</v>
      </c>
      <c r="G3302" s="37">
        <v>0</v>
      </c>
      <c r="H3302" s="37">
        <v>0</v>
      </c>
      <c r="I3302" s="37">
        <v>0</v>
      </c>
      <c r="J3302" s="37">
        <v>0</v>
      </c>
      <c r="K3302" s="37">
        <v>0</v>
      </c>
      <c r="L3302" s="37">
        <v>0</v>
      </c>
      <c r="M3302" s="37">
        <v>0</v>
      </c>
      <c r="N3302" s="37"/>
      <c r="O3302" s="37"/>
      <c r="P3302" s="37"/>
      <c r="Q3302" s="37"/>
      <c r="R3302" s="37"/>
      <c r="S3302" s="37"/>
    </row>
    <row r="3303" spans="2:19">
      <c r="B3303" s="6">
        <v>1952</v>
      </c>
      <c r="C3303" s="37">
        <v>0</v>
      </c>
      <c r="D3303" s="37">
        <v>0</v>
      </c>
      <c r="E3303" s="37">
        <v>0</v>
      </c>
      <c r="F3303" s="37">
        <v>0</v>
      </c>
      <c r="G3303" s="37">
        <v>0</v>
      </c>
      <c r="H3303" s="37">
        <v>0</v>
      </c>
      <c r="I3303" s="37">
        <v>0</v>
      </c>
      <c r="J3303" s="37">
        <v>0</v>
      </c>
      <c r="K3303" s="37">
        <v>0</v>
      </c>
      <c r="L3303" s="37">
        <v>0</v>
      </c>
      <c r="M3303" s="37">
        <v>0</v>
      </c>
      <c r="N3303" s="37"/>
      <c r="O3303" s="37"/>
      <c r="P3303" s="37"/>
      <c r="Q3303" s="37"/>
      <c r="R3303" s="37"/>
      <c r="S3303" s="37"/>
    </row>
    <row r="3304" spans="2:19">
      <c r="B3304" s="6">
        <v>1951</v>
      </c>
      <c r="C3304" s="37">
        <v>0</v>
      </c>
      <c r="D3304" s="37">
        <v>0</v>
      </c>
      <c r="E3304" s="37">
        <v>0</v>
      </c>
      <c r="F3304" s="37">
        <v>0</v>
      </c>
      <c r="G3304" s="37">
        <v>0</v>
      </c>
      <c r="H3304" s="37">
        <v>0</v>
      </c>
      <c r="I3304" s="37">
        <v>0</v>
      </c>
      <c r="J3304" s="37">
        <v>0</v>
      </c>
      <c r="K3304" s="37">
        <v>0</v>
      </c>
      <c r="L3304" s="37">
        <v>0</v>
      </c>
      <c r="M3304" s="37">
        <v>0</v>
      </c>
      <c r="N3304" s="37"/>
      <c r="O3304" s="37"/>
      <c r="P3304" s="37"/>
      <c r="Q3304" s="37"/>
      <c r="R3304" s="37"/>
      <c r="S3304" s="37"/>
    </row>
    <row r="3305" spans="2:19">
      <c r="B3305" s="6">
        <v>1950</v>
      </c>
      <c r="C3305" s="37">
        <v>0</v>
      </c>
      <c r="D3305" s="37">
        <v>0</v>
      </c>
      <c r="E3305" s="37">
        <v>0</v>
      </c>
      <c r="F3305" s="37">
        <v>0</v>
      </c>
      <c r="G3305" s="37">
        <v>0</v>
      </c>
      <c r="H3305" s="37">
        <v>0</v>
      </c>
      <c r="I3305" s="37">
        <v>0</v>
      </c>
      <c r="J3305" s="37">
        <v>0</v>
      </c>
      <c r="K3305" s="37">
        <v>0</v>
      </c>
      <c r="L3305" s="37">
        <v>0</v>
      </c>
      <c r="M3305" s="37">
        <v>0</v>
      </c>
      <c r="N3305" s="37"/>
      <c r="O3305" s="37"/>
      <c r="P3305" s="37"/>
      <c r="Q3305" s="37"/>
      <c r="R3305" s="37"/>
      <c r="S3305" s="37"/>
    </row>
    <row r="3306" spans="2:19">
      <c r="B3306" s="6">
        <v>1949</v>
      </c>
      <c r="C3306" s="37">
        <v>0</v>
      </c>
      <c r="D3306" s="37">
        <v>0</v>
      </c>
      <c r="E3306" s="37">
        <v>0</v>
      </c>
      <c r="F3306" s="37">
        <v>0</v>
      </c>
      <c r="G3306" s="37">
        <v>0</v>
      </c>
      <c r="H3306" s="37">
        <v>0</v>
      </c>
      <c r="I3306" s="37">
        <v>0</v>
      </c>
      <c r="J3306" s="37">
        <v>0</v>
      </c>
      <c r="K3306" s="37">
        <v>0</v>
      </c>
      <c r="L3306" s="37">
        <v>0</v>
      </c>
      <c r="M3306" s="37">
        <v>0</v>
      </c>
      <c r="N3306" s="37"/>
      <c r="O3306" s="37"/>
      <c r="P3306" s="37"/>
      <c r="Q3306" s="37"/>
      <c r="R3306" s="37"/>
      <c r="S3306" s="37"/>
    </row>
    <row r="3307" spans="2:19">
      <c r="B3307" s="6">
        <v>1948</v>
      </c>
      <c r="C3307" s="37">
        <v>0</v>
      </c>
      <c r="D3307" s="37">
        <v>0</v>
      </c>
      <c r="E3307" s="37">
        <v>0</v>
      </c>
      <c r="F3307" s="37">
        <v>0</v>
      </c>
      <c r="G3307" s="37">
        <v>0</v>
      </c>
      <c r="H3307" s="37">
        <v>0</v>
      </c>
      <c r="I3307" s="37">
        <v>0</v>
      </c>
      <c r="J3307" s="37">
        <v>0</v>
      </c>
      <c r="K3307" s="37">
        <v>0</v>
      </c>
      <c r="L3307" s="37">
        <v>0</v>
      </c>
      <c r="M3307" s="37">
        <v>0</v>
      </c>
      <c r="N3307" s="37"/>
      <c r="O3307" s="37"/>
      <c r="P3307" s="37"/>
      <c r="Q3307" s="37"/>
      <c r="R3307" s="37"/>
      <c r="S3307" s="37"/>
    </row>
    <row r="3308" spans="2:19">
      <c r="B3308" s="6">
        <v>1947</v>
      </c>
      <c r="C3308" s="37">
        <v>0</v>
      </c>
      <c r="D3308" s="37">
        <v>0</v>
      </c>
      <c r="E3308" s="37">
        <v>0</v>
      </c>
      <c r="F3308" s="37">
        <v>0</v>
      </c>
      <c r="G3308" s="37">
        <v>0</v>
      </c>
      <c r="H3308" s="37">
        <v>0</v>
      </c>
      <c r="I3308" s="37">
        <v>0</v>
      </c>
      <c r="J3308" s="37">
        <v>0</v>
      </c>
      <c r="K3308" s="37">
        <v>0</v>
      </c>
      <c r="L3308" s="37">
        <v>0</v>
      </c>
      <c r="M3308" s="37">
        <v>0</v>
      </c>
      <c r="N3308" s="37"/>
      <c r="O3308" s="37"/>
      <c r="P3308" s="37"/>
      <c r="Q3308" s="37"/>
      <c r="R3308" s="37"/>
      <c r="S3308" s="37"/>
    </row>
    <row r="3309" spans="2:19">
      <c r="B3309" s="6">
        <v>1946</v>
      </c>
      <c r="C3309" s="37">
        <v>0</v>
      </c>
      <c r="D3309" s="37">
        <v>0</v>
      </c>
      <c r="E3309" s="37">
        <v>0</v>
      </c>
      <c r="F3309" s="37">
        <v>0</v>
      </c>
      <c r="G3309" s="37">
        <v>0</v>
      </c>
      <c r="H3309" s="37">
        <v>0</v>
      </c>
      <c r="I3309" s="37">
        <v>0</v>
      </c>
      <c r="J3309" s="37">
        <v>0</v>
      </c>
      <c r="K3309" s="37">
        <v>0</v>
      </c>
      <c r="L3309" s="37">
        <v>0</v>
      </c>
      <c r="M3309" s="37">
        <v>0</v>
      </c>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137</v>
      </c>
      <c r="B3326" s="7" t="s">
        <v>10</v>
      </c>
      <c r="C3326" s="11">
        <f>SUM(C3249:C3325)</f>
        <v>417341.39</v>
      </c>
      <c r="D3326" s="11">
        <f>SUM(D3248:D3325)</f>
        <v>417341.39</v>
      </c>
      <c r="E3326" s="11">
        <f>SUM(E3247:E3325)</f>
        <v>417341.39</v>
      </c>
      <c r="F3326" s="11">
        <f>SUM(F3246:F3325)</f>
        <v>417341.39</v>
      </c>
      <c r="G3326" s="11">
        <f>SUM(G3245:G3325)</f>
        <v>417341.39</v>
      </c>
      <c r="H3326" s="11">
        <f>SUM(H3239:H3325)</f>
        <v>417341.39</v>
      </c>
      <c r="I3326" s="11">
        <f>SUM(I3239:I3325)</f>
        <v>406888.54000000004</v>
      </c>
      <c r="J3326" s="11">
        <f t="shared" ref="J3326" si="65">SUM(J3239:J3325)</f>
        <v>406888.54000000004</v>
      </c>
      <c r="K3326" s="11">
        <f>SUM(K3239:K3325)</f>
        <v>406888.54000000004</v>
      </c>
      <c r="L3326" s="11">
        <f t="shared" ref="L3326" si="66">SUM(L3239:L3325)</f>
        <v>406888.54000000004</v>
      </c>
      <c r="M3326" s="11">
        <f>SUM(M3239:M3325)</f>
        <v>406888.54000000004</v>
      </c>
      <c r="N3326" s="11">
        <f>SUM(N3234:N3325)</f>
        <v>406888.5400000001</v>
      </c>
      <c r="O3326" s="11">
        <f>SUM(O3234:O3325)</f>
        <v>406888.5400000001</v>
      </c>
      <c r="P3326" s="11">
        <f>SUM(P3234:P3325)</f>
        <v>406888.5400000001</v>
      </c>
      <c r="Q3326" s="11">
        <f>SUM(Q3234:Q3325)</f>
        <v>406888.5400000001</v>
      </c>
      <c r="R3326" s="11">
        <f>SUM(R3233:R3325)</f>
        <v>406888.5400000001</v>
      </c>
      <c r="S3326" s="11">
        <f>SUM(S3233:S3325)</f>
        <v>424538.54000000004</v>
      </c>
    </row>
    <row r="3327" spans="1:19">
      <c r="A3327" s="76"/>
      <c r="B3327" s="7"/>
      <c r="C3327" s="8"/>
      <c r="D3327" s="8"/>
      <c r="E3327" s="8"/>
      <c r="F3327" s="8"/>
      <c r="G3327" s="8"/>
      <c r="H3327" s="8"/>
      <c r="I3327" s="8"/>
      <c r="J3327" s="8"/>
      <c r="K3327" s="8"/>
      <c r="L3327" s="8"/>
      <c r="M3327" s="10"/>
    </row>
    <row r="3328" spans="1:19" ht="25.5">
      <c r="A3328" s="77" t="s">
        <v>138</v>
      </c>
      <c r="B3328" s="6">
        <v>2022</v>
      </c>
      <c r="C3328" s="36"/>
      <c r="D3328" s="36"/>
      <c r="E3328" s="36"/>
      <c r="F3328" s="36"/>
      <c r="G3328" s="36"/>
      <c r="H3328" s="36"/>
      <c r="I3328" s="36"/>
      <c r="J3328" s="36"/>
      <c r="K3328" s="36"/>
      <c r="L3328" s="36"/>
      <c r="M3328" s="36"/>
      <c r="N3328" s="36"/>
      <c r="O3328" s="36"/>
      <c r="P3328" s="36"/>
      <c r="Q3328" s="36"/>
      <c r="R3328" s="74"/>
      <c r="S3328" s="37">
        <v>20028.34</v>
      </c>
    </row>
    <row r="3329" spans="1:19">
      <c r="A3329" s="38"/>
      <c r="B3329" s="6">
        <v>2021</v>
      </c>
      <c r="C3329" s="36"/>
      <c r="D3329" s="36"/>
      <c r="E3329" s="36"/>
      <c r="F3329" s="36"/>
      <c r="G3329" s="36"/>
      <c r="H3329" s="36"/>
      <c r="I3329" s="36"/>
      <c r="J3329" s="36"/>
      <c r="K3329" s="36"/>
      <c r="L3329" s="36"/>
      <c r="M3329" s="36"/>
      <c r="N3329" s="36"/>
      <c r="O3329" s="36"/>
      <c r="P3329" s="36"/>
      <c r="Q3329" s="36"/>
      <c r="R3329" s="37">
        <v>28676.99</v>
      </c>
      <c r="S3329" s="37">
        <v>28676.99</v>
      </c>
    </row>
    <row r="3330" spans="1:19">
      <c r="B3330" s="6">
        <v>2020</v>
      </c>
      <c r="C3330" s="36"/>
      <c r="D3330" s="36"/>
      <c r="E3330" s="36"/>
      <c r="F3330" s="36"/>
      <c r="G3330" s="36"/>
      <c r="H3330" s="36"/>
      <c r="I3330" s="36"/>
      <c r="J3330" s="36"/>
      <c r="K3330" s="36"/>
      <c r="L3330" s="36"/>
      <c r="M3330" s="36"/>
      <c r="N3330" s="36"/>
      <c r="O3330" s="36"/>
      <c r="P3330" s="36"/>
      <c r="Q3330" s="37">
        <v>25527.58</v>
      </c>
      <c r="R3330" s="37">
        <v>25527.58</v>
      </c>
      <c r="S3330" s="37">
        <v>25527.58</v>
      </c>
    </row>
    <row r="3331" spans="1:19">
      <c r="A3331" s="40"/>
      <c r="B3331" s="6">
        <v>2019</v>
      </c>
      <c r="C3331" s="36"/>
      <c r="D3331" s="36"/>
      <c r="E3331" s="36"/>
      <c r="F3331" s="36"/>
      <c r="G3331" s="36"/>
      <c r="H3331" s="36"/>
      <c r="I3331" s="36"/>
      <c r="J3331" s="36"/>
      <c r="K3331" s="36"/>
      <c r="L3331" s="36"/>
      <c r="M3331" s="36"/>
      <c r="N3331" s="36"/>
      <c r="O3331" s="36"/>
      <c r="P3331" s="37">
        <v>7832.17</v>
      </c>
      <c r="Q3331" s="37">
        <v>7832.17</v>
      </c>
      <c r="R3331" s="37">
        <v>7832.17</v>
      </c>
      <c r="S3331" s="37">
        <v>7832.17</v>
      </c>
    </row>
    <row r="3332" spans="1:19">
      <c r="A3332" s="40"/>
      <c r="B3332" s="6">
        <v>2018</v>
      </c>
      <c r="C3332" s="36"/>
      <c r="D3332" s="36"/>
      <c r="E3332" s="36"/>
      <c r="F3332" s="36"/>
      <c r="G3332" s="36"/>
      <c r="H3332" s="36"/>
      <c r="I3332" s="36"/>
      <c r="J3332" s="36"/>
      <c r="K3332" s="36"/>
      <c r="L3332" s="36"/>
      <c r="M3332" s="36"/>
      <c r="N3332" s="36"/>
      <c r="O3332" s="37">
        <v>19624.240000000002</v>
      </c>
      <c r="P3332" s="37">
        <v>19624.240000000002</v>
      </c>
      <c r="Q3332" s="37">
        <v>19624.240000000002</v>
      </c>
      <c r="R3332" s="37">
        <v>19624.240000000002</v>
      </c>
      <c r="S3332" s="37">
        <v>19624.240000000002</v>
      </c>
    </row>
    <row r="3333" spans="1:19">
      <c r="A3333" s="40"/>
      <c r="B3333" s="6">
        <v>2017</v>
      </c>
      <c r="C3333" s="36"/>
      <c r="D3333" s="36"/>
      <c r="E3333" s="36"/>
      <c r="F3333" s="36"/>
      <c r="G3333" s="36"/>
      <c r="H3333" s="36"/>
      <c r="I3333" s="36"/>
      <c r="J3333" s="36"/>
      <c r="K3333" s="36"/>
      <c r="L3333" s="36"/>
      <c r="M3333" s="36"/>
      <c r="N3333" s="37">
        <v>90780.1</v>
      </c>
      <c r="O3333" s="37">
        <v>90780.1</v>
      </c>
      <c r="P3333" s="37">
        <v>90780.1</v>
      </c>
      <c r="Q3333" s="37">
        <v>90780.1</v>
      </c>
      <c r="R3333" s="37">
        <v>90780.1</v>
      </c>
      <c r="S3333" s="37">
        <v>90780.1</v>
      </c>
    </row>
    <row r="3334" spans="1:19">
      <c r="B3334" s="6">
        <v>2016</v>
      </c>
      <c r="C3334" s="36"/>
      <c r="D3334" s="36"/>
      <c r="E3334" s="36"/>
      <c r="F3334" s="36"/>
      <c r="G3334" s="36"/>
      <c r="H3334" s="36"/>
      <c r="I3334" s="36"/>
      <c r="J3334" s="36"/>
      <c r="K3334" s="36"/>
      <c r="L3334" s="36"/>
      <c r="M3334" s="37">
        <v>60282.71</v>
      </c>
      <c r="N3334" s="37">
        <v>60282.71</v>
      </c>
      <c r="O3334" s="37">
        <v>60282.71</v>
      </c>
      <c r="P3334" s="37">
        <v>60282.71</v>
      </c>
      <c r="Q3334" s="37">
        <v>60282.71</v>
      </c>
      <c r="R3334" s="37">
        <v>60282.71</v>
      </c>
      <c r="S3334" s="37">
        <v>60282.71</v>
      </c>
    </row>
    <row r="3335" spans="1:19">
      <c r="B3335" s="6">
        <v>2015</v>
      </c>
      <c r="C3335" s="36"/>
      <c r="D3335" s="36"/>
      <c r="E3335" s="36"/>
      <c r="F3335" s="36"/>
      <c r="G3335" s="36"/>
      <c r="H3335" s="36"/>
      <c r="I3335" s="36"/>
      <c r="J3335" s="36"/>
      <c r="K3335" s="36"/>
      <c r="L3335" s="37">
        <v>58095.22</v>
      </c>
      <c r="M3335" s="37">
        <v>58095.22</v>
      </c>
      <c r="N3335" s="37">
        <v>58095.22</v>
      </c>
      <c r="O3335" s="37">
        <v>58095.22</v>
      </c>
      <c r="P3335" s="37">
        <v>58095.22</v>
      </c>
      <c r="Q3335" s="37">
        <v>58095.22</v>
      </c>
      <c r="R3335" s="37">
        <v>58095.22</v>
      </c>
      <c r="S3335" s="37">
        <v>58095.22</v>
      </c>
    </row>
    <row r="3336" spans="1:19">
      <c r="B3336" s="6">
        <v>2014</v>
      </c>
      <c r="C3336" s="36"/>
      <c r="D3336" s="36"/>
      <c r="E3336" s="36"/>
      <c r="F3336" s="36"/>
      <c r="G3336" s="36"/>
      <c r="H3336" s="36"/>
      <c r="I3336" s="36"/>
      <c r="J3336" s="36"/>
      <c r="K3336" s="37">
        <v>52539.08</v>
      </c>
      <c r="L3336" s="37">
        <v>52539.08</v>
      </c>
      <c r="M3336" s="37">
        <v>52539.08</v>
      </c>
      <c r="N3336" s="37">
        <v>52539.08</v>
      </c>
      <c r="O3336" s="37">
        <v>52539.08</v>
      </c>
      <c r="P3336" s="37">
        <v>52539.08</v>
      </c>
      <c r="Q3336" s="37">
        <v>52539.08</v>
      </c>
      <c r="R3336" s="37">
        <v>52539.08</v>
      </c>
      <c r="S3336" s="37">
        <v>52539.08</v>
      </c>
    </row>
    <row r="3337" spans="1:19">
      <c r="B3337" s="6">
        <v>2013</v>
      </c>
      <c r="C3337" s="36"/>
      <c r="D3337" s="36"/>
      <c r="E3337" s="36"/>
      <c r="F3337" s="36"/>
      <c r="G3337" s="36"/>
      <c r="H3337" s="36"/>
      <c r="I3337" s="36"/>
      <c r="J3337" s="37">
        <v>38412.97</v>
      </c>
      <c r="K3337" s="37">
        <v>38412.97</v>
      </c>
      <c r="L3337" s="37">
        <v>38412.97</v>
      </c>
      <c r="M3337" s="37">
        <v>38412.97</v>
      </c>
      <c r="N3337" s="37">
        <v>38412.97</v>
      </c>
      <c r="O3337" s="37">
        <v>38412.97</v>
      </c>
      <c r="P3337" s="37">
        <v>38412.97</v>
      </c>
      <c r="Q3337" s="37">
        <v>38412.97</v>
      </c>
      <c r="R3337" s="37">
        <v>38412.97</v>
      </c>
      <c r="S3337" s="37">
        <v>38412.97</v>
      </c>
    </row>
    <row r="3338" spans="1:19">
      <c r="B3338" s="6">
        <v>2012</v>
      </c>
      <c r="C3338" s="36"/>
      <c r="D3338" s="36"/>
      <c r="E3338" s="36"/>
      <c r="F3338" s="36"/>
      <c r="G3338" s="36"/>
      <c r="H3338" s="36"/>
      <c r="I3338" s="37">
        <v>30596.639999999999</v>
      </c>
      <c r="J3338" s="37">
        <v>30596.639999999999</v>
      </c>
      <c r="K3338" s="37">
        <v>30596.639999999999</v>
      </c>
      <c r="L3338" s="37">
        <v>30596.639999999999</v>
      </c>
      <c r="M3338" s="37">
        <v>30596.639999999999</v>
      </c>
      <c r="N3338" s="37">
        <v>30596.639999999999</v>
      </c>
      <c r="O3338" s="37">
        <v>30596.639999999999</v>
      </c>
      <c r="P3338" s="37">
        <v>30596.639999999999</v>
      </c>
      <c r="Q3338" s="37">
        <v>30596.639999999999</v>
      </c>
      <c r="R3338" s="37">
        <v>30596.639999999999</v>
      </c>
      <c r="S3338" s="37">
        <v>30596.639999999999</v>
      </c>
    </row>
    <row r="3339" spans="1:19">
      <c r="B3339" s="6">
        <v>2011</v>
      </c>
      <c r="C3339" s="36"/>
      <c r="D3339" s="36"/>
      <c r="E3339" s="36"/>
      <c r="F3339" s="36"/>
      <c r="G3339" s="36"/>
      <c r="H3339" s="37">
        <v>50733.32</v>
      </c>
      <c r="I3339" s="37">
        <v>50733.32</v>
      </c>
      <c r="J3339" s="37">
        <v>50733.32</v>
      </c>
      <c r="K3339" s="37">
        <v>50733.32</v>
      </c>
      <c r="L3339" s="37">
        <v>50733.32</v>
      </c>
      <c r="M3339" s="37">
        <v>50733.32</v>
      </c>
      <c r="N3339" s="37">
        <v>50733.32</v>
      </c>
      <c r="O3339" s="37">
        <v>50733.32</v>
      </c>
      <c r="P3339" s="37">
        <v>50733.32</v>
      </c>
      <c r="Q3339" s="37">
        <v>50733.32</v>
      </c>
      <c r="R3339" s="37">
        <v>50733.32</v>
      </c>
      <c r="S3339" s="37">
        <v>50733.32</v>
      </c>
    </row>
    <row r="3340" spans="1:19">
      <c r="B3340" s="6">
        <v>2010</v>
      </c>
      <c r="C3340" s="36"/>
      <c r="D3340" s="36"/>
      <c r="E3340" s="36"/>
      <c r="F3340" s="36"/>
      <c r="G3340" s="37">
        <v>28470.1</v>
      </c>
      <c r="H3340" s="37">
        <v>28470.1</v>
      </c>
      <c r="I3340" s="37">
        <v>28470.1</v>
      </c>
      <c r="J3340" s="37">
        <v>28470.1</v>
      </c>
      <c r="K3340" s="37">
        <v>28470.1</v>
      </c>
      <c r="L3340" s="37">
        <v>28470.1</v>
      </c>
      <c r="M3340" s="37">
        <v>28470.1</v>
      </c>
      <c r="N3340" s="37">
        <v>28470.1</v>
      </c>
      <c r="O3340" s="37">
        <v>28470.1</v>
      </c>
      <c r="P3340" s="37">
        <v>28470.1</v>
      </c>
      <c r="Q3340" s="37">
        <v>28470.1</v>
      </c>
      <c r="R3340" s="37">
        <v>28470.1</v>
      </c>
      <c r="S3340" s="37">
        <v>28470.1</v>
      </c>
    </row>
    <row r="3341" spans="1:19">
      <c r="B3341" s="6">
        <v>2009</v>
      </c>
      <c r="C3341" s="36"/>
      <c r="D3341" s="36"/>
      <c r="E3341" s="36"/>
      <c r="F3341" s="37">
        <v>9473.6</v>
      </c>
      <c r="G3341" s="37">
        <v>9473.6</v>
      </c>
      <c r="H3341" s="37">
        <v>9473.6</v>
      </c>
      <c r="I3341" s="37">
        <v>9473.6</v>
      </c>
      <c r="J3341" s="37">
        <v>9473.6</v>
      </c>
      <c r="K3341" s="37">
        <v>9473.6</v>
      </c>
      <c r="L3341" s="37">
        <v>9473.6</v>
      </c>
      <c r="M3341" s="37">
        <v>9473.6</v>
      </c>
      <c r="N3341" s="37">
        <v>9473.6</v>
      </c>
      <c r="O3341" s="37">
        <v>9473.6</v>
      </c>
      <c r="P3341" s="37">
        <v>9473.6</v>
      </c>
      <c r="Q3341" s="37">
        <v>9473.6</v>
      </c>
      <c r="R3341" s="37">
        <v>9473.6</v>
      </c>
      <c r="S3341" s="37">
        <v>9473.6</v>
      </c>
    </row>
    <row r="3342" spans="1:19">
      <c r="B3342" s="6">
        <v>2008</v>
      </c>
      <c r="C3342" s="36"/>
      <c r="D3342" s="36"/>
      <c r="E3342" s="37">
        <v>6473.6</v>
      </c>
      <c r="F3342" s="37">
        <v>6473.6</v>
      </c>
      <c r="G3342" s="37">
        <v>6473.6</v>
      </c>
      <c r="H3342" s="37">
        <v>6473.6</v>
      </c>
      <c r="I3342" s="37">
        <v>6473.6</v>
      </c>
      <c r="J3342" s="37">
        <v>6473.6</v>
      </c>
      <c r="K3342" s="37">
        <v>6473.6</v>
      </c>
      <c r="L3342" s="37">
        <v>6473.6</v>
      </c>
      <c r="M3342" s="37">
        <v>6473.6</v>
      </c>
      <c r="N3342" s="37">
        <v>6473.6</v>
      </c>
      <c r="O3342" s="37">
        <v>6473.6</v>
      </c>
      <c r="P3342" s="37">
        <v>6473.6</v>
      </c>
      <c r="Q3342" s="37">
        <v>6473.6</v>
      </c>
      <c r="R3342" s="37">
        <v>6473.6</v>
      </c>
      <c r="S3342" s="37">
        <v>6473.6</v>
      </c>
    </row>
    <row r="3343" spans="1:19">
      <c r="B3343" s="6">
        <v>2007</v>
      </c>
      <c r="C3343" s="36"/>
      <c r="D3343" s="37"/>
      <c r="E3343" s="37"/>
      <c r="F3343" s="37"/>
      <c r="G3343" s="37"/>
      <c r="H3343" s="37"/>
      <c r="I3343" s="37"/>
      <c r="J3343" s="37"/>
      <c r="K3343" s="37"/>
      <c r="L3343" s="37"/>
      <c r="M3343" s="37"/>
      <c r="N3343" s="37">
        <v>0</v>
      </c>
      <c r="O3343" s="37">
        <v>0</v>
      </c>
      <c r="P3343" s="37">
        <v>0</v>
      </c>
      <c r="Q3343" s="37">
        <v>0</v>
      </c>
      <c r="R3343" s="37">
        <v>0</v>
      </c>
      <c r="S3343" s="37">
        <v>0</v>
      </c>
    </row>
    <row r="3344" spans="1:19">
      <c r="B3344" s="6">
        <v>2006</v>
      </c>
      <c r="C3344" s="37">
        <v>9218.64</v>
      </c>
      <c r="D3344" s="37">
        <v>9218.64</v>
      </c>
      <c r="E3344" s="37">
        <v>9218.64</v>
      </c>
      <c r="F3344" s="37">
        <v>9218.64</v>
      </c>
      <c r="G3344" s="37">
        <v>9218.64</v>
      </c>
      <c r="H3344" s="37">
        <v>9218.64</v>
      </c>
      <c r="I3344" s="37">
        <v>9218.64</v>
      </c>
      <c r="J3344" s="37">
        <v>9218.64</v>
      </c>
      <c r="K3344" s="37">
        <v>9218.64</v>
      </c>
      <c r="L3344" s="37">
        <v>9218.64</v>
      </c>
      <c r="M3344" s="37">
        <v>9218.64</v>
      </c>
      <c r="N3344" s="37">
        <v>9218.64</v>
      </c>
      <c r="O3344" s="37">
        <v>9218.64</v>
      </c>
      <c r="P3344" s="37">
        <v>9218.64</v>
      </c>
      <c r="Q3344" s="37">
        <v>9218.64</v>
      </c>
      <c r="R3344" s="37">
        <v>9218.64</v>
      </c>
      <c r="S3344" s="37">
        <v>9218.64</v>
      </c>
    </row>
    <row r="3345" spans="2:19">
      <c r="B3345" s="6">
        <v>2005</v>
      </c>
      <c r="C3345" s="37">
        <v>5016.58</v>
      </c>
      <c r="D3345" s="37">
        <v>5016.58</v>
      </c>
      <c r="E3345" s="37">
        <v>5016.58</v>
      </c>
      <c r="F3345" s="37">
        <v>5016.58</v>
      </c>
      <c r="G3345" s="37">
        <v>5016.58</v>
      </c>
      <c r="H3345" s="37">
        <v>5016.58</v>
      </c>
      <c r="I3345" s="37">
        <v>5016.58</v>
      </c>
      <c r="J3345" s="37">
        <v>5016.58</v>
      </c>
      <c r="K3345" s="37">
        <v>5016.58</v>
      </c>
      <c r="L3345" s="37">
        <v>5016.58</v>
      </c>
      <c r="M3345" s="37">
        <v>5016.58</v>
      </c>
      <c r="N3345" s="37">
        <v>5016.58</v>
      </c>
      <c r="O3345" s="37">
        <v>5016.58</v>
      </c>
      <c r="P3345" s="37">
        <v>5016.58</v>
      </c>
      <c r="Q3345" s="37">
        <v>5016.58</v>
      </c>
      <c r="R3345" s="37">
        <v>5016.58</v>
      </c>
      <c r="S3345" s="37">
        <v>5016.58</v>
      </c>
    </row>
    <row r="3346" spans="2:19">
      <c r="B3346" s="6">
        <v>2004</v>
      </c>
      <c r="C3346" s="37">
        <v>20896.68</v>
      </c>
      <c r="D3346" s="37">
        <v>20896.68</v>
      </c>
      <c r="E3346" s="37">
        <v>20896.68</v>
      </c>
      <c r="F3346" s="37">
        <v>20896.68</v>
      </c>
      <c r="G3346" s="37">
        <v>20896.68</v>
      </c>
      <c r="H3346" s="37">
        <v>20896.68</v>
      </c>
      <c r="I3346" s="37">
        <v>20896.68</v>
      </c>
      <c r="J3346" s="37">
        <v>20896.68</v>
      </c>
      <c r="K3346" s="37">
        <v>20896.68</v>
      </c>
      <c r="L3346" s="37">
        <v>20896.68</v>
      </c>
      <c r="M3346" s="37">
        <v>20896.68</v>
      </c>
      <c r="N3346" s="37">
        <v>20896.68</v>
      </c>
      <c r="O3346" s="37">
        <v>20896.68</v>
      </c>
      <c r="P3346" s="37">
        <v>20896.68</v>
      </c>
      <c r="Q3346" s="37">
        <v>20896.68</v>
      </c>
      <c r="R3346" s="37">
        <v>20896.68</v>
      </c>
      <c r="S3346" s="37">
        <v>20896.68</v>
      </c>
    </row>
    <row r="3347" spans="2:19">
      <c r="B3347" s="6">
        <v>2003</v>
      </c>
      <c r="C3347" s="37">
        <v>10133.780000000001</v>
      </c>
      <c r="D3347" s="37">
        <v>10133.780000000001</v>
      </c>
      <c r="E3347" s="37">
        <v>10133.780000000001</v>
      </c>
      <c r="F3347" s="37">
        <v>10133.780000000001</v>
      </c>
      <c r="G3347" s="37">
        <v>10133.780000000001</v>
      </c>
      <c r="H3347" s="37">
        <v>10133.780000000001</v>
      </c>
      <c r="I3347" s="37">
        <v>10133.780000000001</v>
      </c>
      <c r="J3347" s="37">
        <v>10133.780000000001</v>
      </c>
      <c r="K3347" s="37">
        <v>10133.780000000001</v>
      </c>
      <c r="L3347" s="37">
        <v>10133.780000000001</v>
      </c>
      <c r="M3347" s="37">
        <v>10133.780000000001</v>
      </c>
      <c r="N3347" s="37">
        <v>10133.780000000001</v>
      </c>
      <c r="O3347" s="37">
        <v>10133.780000000001</v>
      </c>
      <c r="P3347" s="37">
        <v>10133.780000000001</v>
      </c>
      <c r="Q3347" s="37">
        <v>10133.780000000001</v>
      </c>
      <c r="R3347" s="37">
        <v>10133.780000000001</v>
      </c>
      <c r="S3347" s="37">
        <v>10133.780000000001</v>
      </c>
    </row>
    <row r="3348" spans="2:19">
      <c r="B3348" s="6">
        <v>2002</v>
      </c>
      <c r="C3348" s="37">
        <v>4486.84</v>
      </c>
      <c r="D3348" s="37">
        <v>4486.84</v>
      </c>
      <c r="E3348" s="37">
        <v>4486.84</v>
      </c>
      <c r="F3348" s="37">
        <v>4486.84</v>
      </c>
      <c r="G3348" s="37">
        <v>4486.84</v>
      </c>
      <c r="H3348" s="37">
        <v>4486.84</v>
      </c>
      <c r="I3348" s="37">
        <v>4486.84</v>
      </c>
      <c r="J3348" s="37">
        <v>4486.84</v>
      </c>
      <c r="K3348" s="37">
        <v>4486.84</v>
      </c>
      <c r="L3348" s="37">
        <v>4486.84</v>
      </c>
      <c r="M3348" s="37">
        <v>4486.84</v>
      </c>
      <c r="N3348" s="37">
        <v>4486.84</v>
      </c>
      <c r="O3348" s="37">
        <v>4486.84</v>
      </c>
      <c r="P3348" s="37">
        <v>4486.84</v>
      </c>
      <c r="Q3348" s="37">
        <v>4486.84</v>
      </c>
      <c r="R3348" s="37">
        <v>4486.84</v>
      </c>
      <c r="S3348" s="37">
        <v>4486.84</v>
      </c>
    </row>
    <row r="3349" spans="2:19">
      <c r="B3349" s="6">
        <v>2001</v>
      </c>
      <c r="C3349" s="37">
        <v>1743.77</v>
      </c>
      <c r="D3349" s="37">
        <v>1743.77</v>
      </c>
      <c r="E3349" s="37">
        <v>1743.77</v>
      </c>
      <c r="F3349" s="37">
        <v>1743.77</v>
      </c>
      <c r="G3349" s="37">
        <v>1743.77</v>
      </c>
      <c r="H3349" s="37">
        <v>1743.77</v>
      </c>
      <c r="I3349" s="37">
        <v>1743.77</v>
      </c>
      <c r="J3349" s="37">
        <v>1743.77</v>
      </c>
      <c r="K3349" s="37">
        <v>1743.77</v>
      </c>
      <c r="L3349" s="37">
        <v>1743.77</v>
      </c>
      <c r="M3349" s="37">
        <v>1743.77</v>
      </c>
      <c r="N3349" s="37">
        <v>1743.77</v>
      </c>
      <c r="O3349" s="37">
        <v>1743.77</v>
      </c>
      <c r="P3349" s="37">
        <v>1743.77</v>
      </c>
      <c r="Q3349" s="37">
        <v>1743.77</v>
      </c>
      <c r="R3349" s="37">
        <v>1743.77</v>
      </c>
      <c r="S3349" s="37">
        <v>1743.77</v>
      </c>
    </row>
    <row r="3350" spans="2:19">
      <c r="B3350" s="6">
        <v>2000</v>
      </c>
      <c r="C3350" s="37">
        <v>16607.37</v>
      </c>
      <c r="D3350" s="37">
        <v>16607.37</v>
      </c>
      <c r="E3350" s="37">
        <v>16607.37</v>
      </c>
      <c r="F3350" s="37">
        <v>16607.37</v>
      </c>
      <c r="G3350" s="37">
        <v>16607.37</v>
      </c>
      <c r="H3350" s="37">
        <v>16607.37</v>
      </c>
      <c r="I3350" s="37">
        <v>16607.37</v>
      </c>
      <c r="J3350" s="37">
        <v>16607.37</v>
      </c>
      <c r="K3350" s="37">
        <v>16607.37</v>
      </c>
      <c r="L3350" s="37">
        <v>16607.37</v>
      </c>
      <c r="M3350" s="37">
        <v>16607.37</v>
      </c>
      <c r="N3350" s="37">
        <v>16607.37</v>
      </c>
      <c r="O3350" s="37">
        <v>16607.37</v>
      </c>
      <c r="P3350" s="37">
        <v>16607.37</v>
      </c>
      <c r="Q3350" s="37">
        <v>16607.37</v>
      </c>
      <c r="R3350" s="37">
        <v>16607.37</v>
      </c>
      <c r="S3350" s="37">
        <v>16607.37</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49242.01</v>
      </c>
      <c r="D3352" s="37">
        <v>49242.01</v>
      </c>
      <c r="E3352" s="37">
        <v>49242.01</v>
      </c>
      <c r="F3352" s="37">
        <v>49242.01</v>
      </c>
      <c r="G3352" s="37">
        <v>49242.01</v>
      </c>
      <c r="H3352" s="37">
        <v>49242.01</v>
      </c>
      <c r="I3352" s="37">
        <v>49242.01</v>
      </c>
      <c r="J3352" s="37">
        <v>49242.01</v>
      </c>
      <c r="K3352" s="37">
        <v>49242.01</v>
      </c>
      <c r="L3352" s="37">
        <v>49242.01</v>
      </c>
      <c r="M3352" s="37">
        <v>49242.01</v>
      </c>
      <c r="N3352" s="37">
        <v>49242.01</v>
      </c>
      <c r="O3352" s="37">
        <v>49242.01</v>
      </c>
      <c r="P3352" s="37">
        <v>49242.01</v>
      </c>
      <c r="Q3352" s="37">
        <v>49242.01</v>
      </c>
      <c r="R3352" s="37">
        <v>49242.01</v>
      </c>
      <c r="S3352" s="37">
        <v>49242.01</v>
      </c>
    </row>
    <row r="3353" spans="2:19">
      <c r="B3353" s="6">
        <v>1997</v>
      </c>
      <c r="C3353" s="37">
        <v>25323.78</v>
      </c>
      <c r="D3353" s="37">
        <v>25323.78</v>
      </c>
      <c r="E3353" s="37">
        <v>25323.78</v>
      </c>
      <c r="F3353" s="37">
        <v>25323.78</v>
      </c>
      <c r="G3353" s="37">
        <v>25323.78</v>
      </c>
      <c r="H3353" s="37">
        <v>25323.78</v>
      </c>
      <c r="I3353" s="37">
        <v>25323.78</v>
      </c>
      <c r="J3353" s="37">
        <v>25323.78</v>
      </c>
      <c r="K3353" s="37">
        <v>25323.78</v>
      </c>
      <c r="L3353" s="37">
        <v>25323.78</v>
      </c>
      <c r="M3353" s="37">
        <v>25323.78</v>
      </c>
      <c r="N3353" s="37">
        <v>25323.78</v>
      </c>
      <c r="O3353" s="37">
        <v>25323.78</v>
      </c>
      <c r="P3353" s="37">
        <v>25323.78</v>
      </c>
      <c r="Q3353" s="37">
        <v>25323.78</v>
      </c>
      <c r="R3353" s="37">
        <v>25323.78</v>
      </c>
      <c r="S3353" s="37">
        <v>25323.78</v>
      </c>
    </row>
    <row r="3354" spans="2:19">
      <c r="B3354" s="6">
        <v>1996</v>
      </c>
      <c r="C3354" s="37">
        <v>0</v>
      </c>
      <c r="D3354" s="37">
        <v>0</v>
      </c>
      <c r="E3354" s="37">
        <v>0</v>
      </c>
      <c r="F3354" s="37">
        <v>0</v>
      </c>
      <c r="G3354" s="37">
        <v>0</v>
      </c>
      <c r="H3354" s="37">
        <v>0</v>
      </c>
      <c r="I3354" s="37">
        <v>0</v>
      </c>
      <c r="J3354" s="37">
        <v>0</v>
      </c>
      <c r="K3354" s="37">
        <v>0</v>
      </c>
      <c r="L3354" s="37">
        <v>0</v>
      </c>
      <c r="M3354" s="37">
        <v>0</v>
      </c>
      <c r="N3354" s="37"/>
      <c r="O3354" s="37"/>
      <c r="P3354" s="37"/>
      <c r="Q3354" s="37"/>
      <c r="R3354" s="37"/>
      <c r="S3354" s="37"/>
    </row>
    <row r="3355" spans="2:19">
      <c r="B3355" s="6">
        <v>1995</v>
      </c>
      <c r="C3355" s="37">
        <v>0</v>
      </c>
      <c r="D3355" s="37">
        <v>0</v>
      </c>
      <c r="E3355" s="37">
        <v>0</v>
      </c>
      <c r="F3355" s="37">
        <v>0</v>
      </c>
      <c r="G3355" s="37">
        <v>0</v>
      </c>
      <c r="H3355" s="37">
        <v>0</v>
      </c>
      <c r="I3355" s="37">
        <v>0</v>
      </c>
      <c r="J3355" s="37">
        <v>0</v>
      </c>
      <c r="K3355" s="37">
        <v>0</v>
      </c>
      <c r="L3355" s="37">
        <v>0</v>
      </c>
      <c r="M3355" s="37">
        <v>0</v>
      </c>
      <c r="N3355" s="37"/>
      <c r="O3355" s="37"/>
      <c r="P3355" s="37"/>
      <c r="Q3355" s="37"/>
      <c r="R3355" s="37"/>
      <c r="S3355" s="37"/>
    </row>
    <row r="3356" spans="2:19">
      <c r="B3356" s="6">
        <v>1994</v>
      </c>
      <c r="C3356" s="37">
        <v>4192.08</v>
      </c>
      <c r="D3356" s="37">
        <v>4192.08</v>
      </c>
      <c r="E3356" s="37">
        <v>4192.08</v>
      </c>
      <c r="F3356" s="37">
        <v>4192.08</v>
      </c>
      <c r="G3356" s="37">
        <v>4192.08</v>
      </c>
      <c r="H3356" s="37">
        <v>4192.08</v>
      </c>
      <c r="I3356" s="37">
        <v>4192.08</v>
      </c>
      <c r="J3356" s="37">
        <v>4192.08</v>
      </c>
      <c r="K3356" s="37">
        <v>4192.08</v>
      </c>
      <c r="L3356" s="37">
        <v>4192.08</v>
      </c>
      <c r="M3356" s="37">
        <v>4192.08</v>
      </c>
      <c r="N3356" s="37">
        <v>4192.08</v>
      </c>
      <c r="O3356" s="37">
        <v>4192.08</v>
      </c>
      <c r="P3356" s="37">
        <v>4192.08</v>
      </c>
      <c r="Q3356" s="37">
        <v>4192.08</v>
      </c>
      <c r="R3356" s="37">
        <v>4192.08</v>
      </c>
      <c r="S3356" s="37">
        <v>4192.08</v>
      </c>
    </row>
    <row r="3357" spans="2:19">
      <c r="B3357" s="6">
        <v>1993</v>
      </c>
      <c r="C3357" s="37">
        <v>81671.209999999992</v>
      </c>
      <c r="D3357" s="37">
        <v>81671.209999999992</v>
      </c>
      <c r="E3357" s="37">
        <v>81671.209999999992</v>
      </c>
      <c r="F3357" s="37">
        <v>81671.209999999992</v>
      </c>
      <c r="G3357" s="37">
        <v>81671.209999999992</v>
      </c>
      <c r="H3357" s="37">
        <v>81671.209999999992</v>
      </c>
      <c r="I3357" s="37">
        <v>81671.209999999992</v>
      </c>
      <c r="J3357" s="37">
        <v>81671.209999999992</v>
      </c>
      <c r="K3357" s="37">
        <v>81671.209999999992</v>
      </c>
      <c r="L3357" s="37">
        <v>81671.209999999992</v>
      </c>
      <c r="M3357" s="37">
        <v>81671.209999999992</v>
      </c>
      <c r="N3357" s="37">
        <v>81671.210000000006</v>
      </c>
      <c r="O3357" s="37">
        <v>81671.210000000006</v>
      </c>
      <c r="P3357" s="37">
        <v>81671.210000000006</v>
      </c>
      <c r="Q3357" s="37">
        <v>81671.210000000006</v>
      </c>
      <c r="R3357" s="37">
        <v>81671.210000000006</v>
      </c>
      <c r="S3357" s="37">
        <v>81671.210000000006</v>
      </c>
    </row>
    <row r="3358" spans="2:19">
      <c r="B3358" s="6">
        <v>1992</v>
      </c>
      <c r="C3358" s="37">
        <v>210449.28</v>
      </c>
      <c r="D3358" s="37">
        <v>210449.28</v>
      </c>
      <c r="E3358" s="37">
        <v>210449.28</v>
      </c>
      <c r="F3358" s="37">
        <v>210449.28</v>
      </c>
      <c r="G3358" s="37">
        <v>210449.28</v>
      </c>
      <c r="H3358" s="37">
        <v>210449.28</v>
      </c>
      <c r="I3358" s="37">
        <v>210449.28</v>
      </c>
      <c r="J3358" s="37">
        <v>210449.28</v>
      </c>
      <c r="K3358" s="37">
        <v>210449.28</v>
      </c>
      <c r="L3358" s="37">
        <v>210449.28</v>
      </c>
      <c r="M3358" s="37">
        <v>210449.28</v>
      </c>
      <c r="N3358" s="37">
        <v>210449.28</v>
      </c>
      <c r="O3358" s="37">
        <v>210449.28</v>
      </c>
      <c r="P3358" s="37">
        <v>210449.28</v>
      </c>
      <c r="Q3358" s="37">
        <v>210449.28</v>
      </c>
      <c r="R3358" s="37">
        <v>210449.28</v>
      </c>
      <c r="S3358" s="37">
        <v>210449.28</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58207.020000000004</v>
      </c>
      <c r="D3360" s="37">
        <v>58207.020000000004</v>
      </c>
      <c r="E3360" s="37">
        <v>58207.020000000004</v>
      </c>
      <c r="F3360" s="37">
        <v>58207.020000000004</v>
      </c>
      <c r="G3360" s="37">
        <v>58207.020000000004</v>
      </c>
      <c r="H3360" s="37">
        <v>58207.020000000004</v>
      </c>
      <c r="I3360" s="37">
        <v>58207.020000000004</v>
      </c>
      <c r="J3360" s="37">
        <v>58207.020000000004</v>
      </c>
      <c r="K3360" s="37">
        <v>58207.020000000004</v>
      </c>
      <c r="L3360" s="37">
        <v>58207.020000000004</v>
      </c>
      <c r="M3360" s="37">
        <v>58207.020000000004</v>
      </c>
      <c r="N3360" s="37">
        <v>58207.02</v>
      </c>
      <c r="O3360" s="37">
        <v>58207.02</v>
      </c>
      <c r="P3360" s="37">
        <v>58207.02</v>
      </c>
      <c r="Q3360" s="37">
        <v>58207.02</v>
      </c>
      <c r="R3360" s="37">
        <v>58207.02</v>
      </c>
      <c r="S3360" s="37">
        <v>58207.02</v>
      </c>
    </row>
    <row r="3361" spans="2:19">
      <c r="B3361" s="6">
        <v>1989</v>
      </c>
      <c r="C3361" s="37">
        <v>0</v>
      </c>
      <c r="D3361" s="37">
        <v>0</v>
      </c>
      <c r="E3361" s="37">
        <v>0</v>
      </c>
      <c r="F3361" s="37">
        <v>0</v>
      </c>
      <c r="G3361" s="37">
        <v>0</v>
      </c>
      <c r="H3361" s="37">
        <v>0</v>
      </c>
      <c r="I3361" s="37">
        <v>0</v>
      </c>
      <c r="J3361" s="37">
        <v>0</v>
      </c>
      <c r="K3361" s="37">
        <v>0</v>
      </c>
      <c r="L3361" s="37">
        <v>0</v>
      </c>
      <c r="M3361" s="37">
        <v>0</v>
      </c>
      <c r="N3361" s="37"/>
      <c r="O3361" s="37"/>
      <c r="P3361" s="37"/>
      <c r="Q3361" s="37"/>
      <c r="R3361" s="37"/>
      <c r="S3361" s="37"/>
    </row>
    <row r="3362" spans="2:19">
      <c r="B3362" s="6">
        <v>1988</v>
      </c>
      <c r="C3362" s="37">
        <v>0</v>
      </c>
      <c r="D3362" s="37">
        <v>0</v>
      </c>
      <c r="E3362" s="37">
        <v>0</v>
      </c>
      <c r="F3362" s="37">
        <v>0</v>
      </c>
      <c r="G3362" s="37">
        <v>0</v>
      </c>
      <c r="H3362" s="37">
        <v>0</v>
      </c>
      <c r="I3362" s="37">
        <v>0</v>
      </c>
      <c r="J3362" s="37">
        <v>0</v>
      </c>
      <c r="K3362" s="37">
        <v>0</v>
      </c>
      <c r="L3362" s="37">
        <v>0</v>
      </c>
      <c r="M3362" s="37">
        <v>0</v>
      </c>
      <c r="N3362" s="37"/>
      <c r="O3362" s="37"/>
      <c r="P3362" s="37"/>
      <c r="Q3362" s="37"/>
      <c r="R3362" s="37"/>
      <c r="S3362" s="37"/>
    </row>
    <row r="3363" spans="2:19">
      <c r="B3363" s="6">
        <v>1987</v>
      </c>
      <c r="C3363" s="37">
        <v>0</v>
      </c>
      <c r="D3363" s="37">
        <v>0</v>
      </c>
      <c r="E3363" s="37">
        <v>0</v>
      </c>
      <c r="F3363" s="37">
        <v>0</v>
      </c>
      <c r="G3363" s="37">
        <v>0</v>
      </c>
      <c r="H3363" s="37">
        <v>0</v>
      </c>
      <c r="I3363" s="37">
        <v>0</v>
      </c>
      <c r="J3363" s="37">
        <v>0</v>
      </c>
      <c r="K3363" s="37">
        <v>0</v>
      </c>
      <c r="L3363" s="37">
        <v>0</v>
      </c>
      <c r="M3363" s="37">
        <v>0</v>
      </c>
      <c r="N3363" s="37"/>
      <c r="O3363" s="37"/>
      <c r="P3363" s="37"/>
      <c r="Q3363" s="37"/>
      <c r="R3363" s="37"/>
      <c r="S3363" s="37"/>
    </row>
    <row r="3364" spans="2:19">
      <c r="B3364" s="6">
        <v>1986</v>
      </c>
      <c r="C3364" s="37">
        <v>10412.119999999999</v>
      </c>
      <c r="D3364" s="37">
        <v>10412.119999999999</v>
      </c>
      <c r="E3364" s="37">
        <v>10412.119999999999</v>
      </c>
      <c r="F3364" s="37">
        <v>10412.119999999999</v>
      </c>
      <c r="G3364" s="37">
        <v>10412.119999999999</v>
      </c>
      <c r="H3364" s="37">
        <v>10412.119999999999</v>
      </c>
      <c r="I3364" s="37">
        <v>10412.119999999999</v>
      </c>
      <c r="J3364" s="37">
        <v>10412.119999999999</v>
      </c>
      <c r="K3364" s="37">
        <v>10412.119999999999</v>
      </c>
      <c r="L3364" s="37">
        <v>10412.119999999999</v>
      </c>
      <c r="M3364" s="37">
        <v>10412.119999999999</v>
      </c>
      <c r="N3364" s="37">
        <v>10412.120000000001</v>
      </c>
      <c r="O3364" s="37">
        <v>10412.120000000001</v>
      </c>
      <c r="P3364" s="37">
        <v>10412.120000000001</v>
      </c>
      <c r="Q3364" s="37">
        <v>10412.120000000001</v>
      </c>
      <c r="R3364" s="37">
        <v>10412.120000000001</v>
      </c>
      <c r="S3364" s="37">
        <v>10412.120000000001</v>
      </c>
    </row>
    <row r="3365" spans="2:19">
      <c r="B3365" s="6">
        <v>1985</v>
      </c>
      <c r="C3365" s="37">
        <v>3379.25</v>
      </c>
      <c r="D3365" s="37">
        <v>3379.25</v>
      </c>
      <c r="E3365" s="37">
        <v>3379.25</v>
      </c>
      <c r="F3365" s="37">
        <v>3379.25</v>
      </c>
      <c r="G3365" s="37">
        <v>3379.25</v>
      </c>
      <c r="H3365" s="37">
        <v>3379.25</v>
      </c>
      <c r="I3365" s="37">
        <v>3379.25</v>
      </c>
      <c r="J3365" s="37">
        <v>3379.25</v>
      </c>
      <c r="K3365" s="37">
        <v>3379.25</v>
      </c>
      <c r="L3365" s="37">
        <v>3379.25</v>
      </c>
      <c r="M3365" s="37">
        <v>3379.25</v>
      </c>
      <c r="N3365" s="37">
        <v>3379.25</v>
      </c>
      <c r="O3365" s="37">
        <v>3379.25</v>
      </c>
      <c r="P3365" s="37">
        <v>3379.25</v>
      </c>
      <c r="Q3365" s="37">
        <v>3379.25</v>
      </c>
      <c r="R3365" s="37">
        <v>3379.25</v>
      </c>
      <c r="S3365" s="37">
        <v>3379.25</v>
      </c>
    </row>
    <row r="3366" spans="2:19">
      <c r="B3366" s="6">
        <v>1984</v>
      </c>
      <c r="C3366" s="37">
        <v>2990.59</v>
      </c>
      <c r="D3366" s="37">
        <v>2990.59</v>
      </c>
      <c r="E3366" s="37">
        <v>2990.59</v>
      </c>
      <c r="F3366" s="37">
        <v>2990.59</v>
      </c>
      <c r="G3366" s="37">
        <v>2990.59</v>
      </c>
      <c r="H3366" s="37">
        <v>2990.59</v>
      </c>
      <c r="I3366" s="37">
        <v>2990.59</v>
      </c>
      <c r="J3366" s="37">
        <v>2990.59</v>
      </c>
      <c r="K3366" s="37">
        <v>2990.59</v>
      </c>
      <c r="L3366" s="37">
        <v>2990.59</v>
      </c>
      <c r="M3366" s="37">
        <v>2990.59</v>
      </c>
      <c r="N3366" s="37">
        <v>2990.59</v>
      </c>
      <c r="O3366" s="37">
        <v>2990.59</v>
      </c>
      <c r="P3366" s="37">
        <v>2990.59</v>
      </c>
      <c r="Q3366" s="37">
        <v>2990.59</v>
      </c>
      <c r="R3366" s="37">
        <v>2990.59</v>
      </c>
      <c r="S3366" s="37">
        <v>2990.59</v>
      </c>
    </row>
    <row r="3367" spans="2:19">
      <c r="B3367" s="6">
        <v>1983</v>
      </c>
      <c r="C3367" s="37">
        <v>20909.79</v>
      </c>
      <c r="D3367" s="37">
        <v>20909.79</v>
      </c>
      <c r="E3367" s="37">
        <v>20909.79</v>
      </c>
      <c r="F3367" s="37">
        <v>20909.79</v>
      </c>
      <c r="G3367" s="37">
        <v>20909.79</v>
      </c>
      <c r="H3367" s="37">
        <v>20909.79</v>
      </c>
      <c r="I3367" s="37">
        <v>20909.79</v>
      </c>
      <c r="J3367" s="37">
        <v>20909.79</v>
      </c>
      <c r="K3367" s="37">
        <v>20909.79</v>
      </c>
      <c r="L3367" s="37">
        <v>20909.79</v>
      </c>
      <c r="M3367" s="37">
        <v>20909.79</v>
      </c>
      <c r="N3367" s="37">
        <v>20909.79</v>
      </c>
      <c r="O3367" s="37">
        <v>20909.79</v>
      </c>
      <c r="P3367" s="37">
        <v>20909.79</v>
      </c>
      <c r="Q3367" s="37">
        <v>20909.79</v>
      </c>
      <c r="R3367" s="37">
        <v>20909.79</v>
      </c>
      <c r="S3367" s="37">
        <v>20909.79</v>
      </c>
    </row>
    <row r="3368" spans="2:19">
      <c r="B3368" s="6">
        <v>1982</v>
      </c>
      <c r="C3368" s="37">
        <v>18362.54</v>
      </c>
      <c r="D3368" s="37">
        <v>18362.54</v>
      </c>
      <c r="E3368" s="37">
        <v>18362.54</v>
      </c>
      <c r="F3368" s="37">
        <v>18362.54</v>
      </c>
      <c r="G3368" s="37">
        <v>18362.54</v>
      </c>
      <c r="H3368" s="37">
        <v>18362.54</v>
      </c>
      <c r="I3368" s="37">
        <v>18362.54</v>
      </c>
      <c r="J3368" s="37">
        <v>18362.54</v>
      </c>
      <c r="K3368" s="37">
        <v>18362.54</v>
      </c>
      <c r="L3368" s="37">
        <v>18362.54</v>
      </c>
      <c r="M3368" s="37">
        <v>18362.54</v>
      </c>
      <c r="N3368" s="37">
        <v>18362.54</v>
      </c>
      <c r="O3368" s="37">
        <v>18362.54</v>
      </c>
      <c r="P3368" s="37">
        <v>18362.54</v>
      </c>
      <c r="Q3368" s="37">
        <v>18362.54</v>
      </c>
      <c r="R3368" s="37">
        <v>18362.54</v>
      </c>
      <c r="S3368" s="37">
        <v>18362.54</v>
      </c>
    </row>
    <row r="3369" spans="2:19">
      <c r="B3369" s="6">
        <v>1981</v>
      </c>
      <c r="C3369" s="37">
        <v>23908.01</v>
      </c>
      <c r="D3369" s="37">
        <v>23908.01</v>
      </c>
      <c r="E3369" s="37">
        <v>23908.01</v>
      </c>
      <c r="F3369" s="37">
        <v>23908.01</v>
      </c>
      <c r="G3369" s="37">
        <v>23908.01</v>
      </c>
      <c r="H3369" s="37">
        <v>23908.01</v>
      </c>
      <c r="I3369" s="37">
        <v>23908.01</v>
      </c>
      <c r="J3369" s="37">
        <v>23908.01</v>
      </c>
      <c r="K3369" s="37">
        <v>23908.01</v>
      </c>
      <c r="L3369" s="37">
        <v>23908.01</v>
      </c>
      <c r="M3369" s="37">
        <v>23908.01</v>
      </c>
      <c r="N3369" s="37">
        <v>23908.01</v>
      </c>
      <c r="O3369" s="37">
        <v>23908.01</v>
      </c>
      <c r="P3369" s="37">
        <v>23908.01</v>
      </c>
      <c r="Q3369" s="37">
        <v>23908.01</v>
      </c>
      <c r="R3369" s="37">
        <v>23908.01</v>
      </c>
      <c r="S3369" s="37">
        <v>23908.01</v>
      </c>
    </row>
    <row r="3370" spans="2:19">
      <c r="B3370" s="6">
        <v>1980</v>
      </c>
      <c r="C3370" s="37">
        <v>31753.269999999997</v>
      </c>
      <c r="D3370" s="37">
        <v>31753.269999999997</v>
      </c>
      <c r="E3370" s="37">
        <v>31753.269999999997</v>
      </c>
      <c r="F3370" s="37">
        <v>31753.269999999997</v>
      </c>
      <c r="G3370" s="37">
        <v>31753.269999999997</v>
      </c>
      <c r="H3370" s="37">
        <v>31753.269999999997</v>
      </c>
      <c r="I3370" s="37">
        <v>31753.269999999997</v>
      </c>
      <c r="J3370" s="37">
        <v>31753.269999999997</v>
      </c>
      <c r="K3370" s="37">
        <v>31753.269999999997</v>
      </c>
      <c r="L3370" s="37">
        <v>31753.269999999997</v>
      </c>
      <c r="M3370" s="37">
        <v>31753.269999999997</v>
      </c>
      <c r="N3370" s="37">
        <v>31753.27</v>
      </c>
      <c r="O3370" s="37">
        <v>31753.27</v>
      </c>
      <c r="P3370" s="37">
        <v>31753.27</v>
      </c>
      <c r="Q3370" s="37">
        <v>31753.27</v>
      </c>
      <c r="R3370" s="37">
        <v>31753.27</v>
      </c>
      <c r="S3370" s="37">
        <v>31753.27</v>
      </c>
    </row>
    <row r="3371" spans="2:19">
      <c r="B3371" s="6">
        <v>1979</v>
      </c>
      <c r="C3371" s="37">
        <v>45736.08</v>
      </c>
      <c r="D3371" s="37">
        <v>45736.08</v>
      </c>
      <c r="E3371" s="37">
        <v>45736.08</v>
      </c>
      <c r="F3371" s="37">
        <v>45736.08</v>
      </c>
      <c r="G3371" s="37">
        <v>45736.08</v>
      </c>
      <c r="H3371" s="37">
        <v>45736.08</v>
      </c>
      <c r="I3371" s="37">
        <v>45736.08</v>
      </c>
      <c r="J3371" s="37">
        <v>45736.08</v>
      </c>
      <c r="K3371" s="37">
        <v>45736.08</v>
      </c>
      <c r="L3371" s="37">
        <v>45736.08</v>
      </c>
      <c r="M3371" s="37">
        <v>45736.08</v>
      </c>
      <c r="N3371" s="37">
        <v>45736.08</v>
      </c>
      <c r="O3371" s="37">
        <v>45736.08</v>
      </c>
      <c r="P3371" s="37">
        <v>45736.08</v>
      </c>
      <c r="Q3371" s="37">
        <v>45736.08</v>
      </c>
      <c r="R3371" s="37">
        <v>45736.08</v>
      </c>
      <c r="S3371" s="37">
        <v>45736.08</v>
      </c>
    </row>
    <row r="3372" spans="2:19">
      <c r="B3372" s="6">
        <v>1978</v>
      </c>
      <c r="C3372" s="37">
        <v>16221.76</v>
      </c>
      <c r="D3372" s="37">
        <v>16221.76</v>
      </c>
      <c r="E3372" s="37">
        <v>16221.76</v>
      </c>
      <c r="F3372" s="37">
        <v>16221.76</v>
      </c>
      <c r="G3372" s="37">
        <v>16221.76</v>
      </c>
      <c r="H3372" s="37">
        <v>16221.76</v>
      </c>
      <c r="I3372" s="37">
        <v>16221.76</v>
      </c>
      <c r="J3372" s="37">
        <v>16221.76</v>
      </c>
      <c r="K3372" s="37">
        <v>16221.76</v>
      </c>
      <c r="L3372" s="37">
        <v>16221.76</v>
      </c>
      <c r="M3372" s="37">
        <v>16221.76</v>
      </c>
      <c r="N3372" s="37">
        <v>16221.76</v>
      </c>
      <c r="O3372" s="37">
        <v>16221.76</v>
      </c>
      <c r="P3372" s="37">
        <v>16221.76</v>
      </c>
      <c r="Q3372" s="37">
        <v>16221.76</v>
      </c>
      <c r="R3372" s="37">
        <v>16221.76</v>
      </c>
      <c r="S3372" s="37">
        <v>16221.76</v>
      </c>
    </row>
    <row r="3373" spans="2:19">
      <c r="B3373" s="6">
        <v>1977</v>
      </c>
      <c r="C3373" s="37">
        <v>6762.35</v>
      </c>
      <c r="D3373" s="37">
        <v>6762.35</v>
      </c>
      <c r="E3373" s="37">
        <v>6762.35</v>
      </c>
      <c r="F3373" s="37">
        <v>6762.35</v>
      </c>
      <c r="G3373" s="37">
        <v>6762.35</v>
      </c>
      <c r="H3373" s="37">
        <v>6762.35</v>
      </c>
      <c r="I3373" s="37">
        <v>6762.35</v>
      </c>
      <c r="J3373" s="37">
        <v>6762.35</v>
      </c>
      <c r="K3373" s="37">
        <v>6762.35</v>
      </c>
      <c r="L3373" s="37">
        <v>6762.35</v>
      </c>
      <c r="M3373" s="37">
        <v>6762.35</v>
      </c>
      <c r="N3373" s="37">
        <v>6762.35</v>
      </c>
      <c r="O3373" s="37">
        <v>6762.35</v>
      </c>
      <c r="P3373" s="37">
        <v>6762.35</v>
      </c>
      <c r="Q3373" s="37">
        <v>6762.35</v>
      </c>
      <c r="R3373" s="37">
        <v>6762.35</v>
      </c>
      <c r="S3373" s="37">
        <v>6762.35</v>
      </c>
    </row>
    <row r="3374" spans="2:19">
      <c r="B3374" s="6">
        <v>1976</v>
      </c>
      <c r="C3374" s="37">
        <v>9930.82</v>
      </c>
      <c r="D3374" s="37">
        <v>9930.82</v>
      </c>
      <c r="E3374" s="37">
        <v>9930.82</v>
      </c>
      <c r="F3374" s="37">
        <v>9930.82</v>
      </c>
      <c r="G3374" s="37">
        <v>9930.82</v>
      </c>
      <c r="H3374" s="37">
        <v>9930.82</v>
      </c>
      <c r="I3374" s="37">
        <v>9930.82</v>
      </c>
      <c r="J3374" s="37">
        <v>9930.82</v>
      </c>
      <c r="K3374" s="37">
        <v>9930.82</v>
      </c>
      <c r="L3374" s="37">
        <v>9930.82</v>
      </c>
      <c r="M3374" s="37">
        <v>9930.82</v>
      </c>
      <c r="N3374" s="37">
        <v>9930.82</v>
      </c>
      <c r="O3374" s="37">
        <v>9930.82</v>
      </c>
      <c r="P3374" s="37">
        <v>9930.82</v>
      </c>
      <c r="Q3374" s="37">
        <v>9930.82</v>
      </c>
      <c r="R3374" s="37">
        <v>9930.82</v>
      </c>
      <c r="S3374" s="37">
        <v>9930.82</v>
      </c>
    </row>
    <row r="3375" spans="2:19">
      <c r="B3375" s="6">
        <v>1975</v>
      </c>
      <c r="C3375" s="37">
        <v>17719.330000000002</v>
      </c>
      <c r="D3375" s="37">
        <v>17719.330000000002</v>
      </c>
      <c r="E3375" s="37">
        <v>17719.330000000002</v>
      </c>
      <c r="F3375" s="37">
        <v>17719.330000000002</v>
      </c>
      <c r="G3375" s="37">
        <v>17719.330000000002</v>
      </c>
      <c r="H3375" s="37">
        <v>17719.330000000002</v>
      </c>
      <c r="I3375" s="37">
        <v>17719.330000000002</v>
      </c>
      <c r="J3375" s="37">
        <v>17719.330000000002</v>
      </c>
      <c r="K3375" s="37">
        <v>17719.330000000002</v>
      </c>
      <c r="L3375" s="37">
        <v>17719.330000000002</v>
      </c>
      <c r="M3375" s="37">
        <v>17719.330000000002</v>
      </c>
      <c r="N3375" s="37">
        <v>17719.330000000002</v>
      </c>
      <c r="O3375" s="37">
        <v>17719.330000000002</v>
      </c>
      <c r="P3375" s="37">
        <v>17719.330000000002</v>
      </c>
      <c r="Q3375" s="37">
        <v>17719.330000000002</v>
      </c>
      <c r="R3375" s="37">
        <v>17719.330000000002</v>
      </c>
      <c r="S3375" s="37">
        <v>17719.330000000002</v>
      </c>
    </row>
    <row r="3376" spans="2:19">
      <c r="B3376" s="6">
        <v>1974</v>
      </c>
      <c r="C3376" s="37">
        <v>26381.129999999997</v>
      </c>
      <c r="D3376" s="37">
        <v>26381.129999999997</v>
      </c>
      <c r="E3376" s="37">
        <v>26381.129999999997</v>
      </c>
      <c r="F3376" s="37">
        <v>26381.129999999997</v>
      </c>
      <c r="G3376" s="37">
        <v>26381.129999999997</v>
      </c>
      <c r="H3376" s="37">
        <v>26381.129999999997</v>
      </c>
      <c r="I3376" s="37">
        <v>26381.129999999997</v>
      </c>
      <c r="J3376" s="37">
        <v>26381.129999999997</v>
      </c>
      <c r="K3376" s="37">
        <v>26381.129999999997</v>
      </c>
      <c r="L3376" s="37">
        <v>26381.129999999997</v>
      </c>
      <c r="M3376" s="37">
        <v>26381.129999999997</v>
      </c>
      <c r="N3376" s="37">
        <v>26381.13</v>
      </c>
      <c r="O3376" s="37">
        <v>26381.13</v>
      </c>
      <c r="P3376" s="37">
        <v>26381.13</v>
      </c>
      <c r="Q3376" s="37">
        <v>26381.13</v>
      </c>
      <c r="R3376" s="37">
        <v>26381.13</v>
      </c>
      <c r="S3376" s="37">
        <v>26381.13</v>
      </c>
    </row>
    <row r="3377" spans="2:19">
      <c r="B3377" s="6">
        <v>1973</v>
      </c>
      <c r="C3377" s="37">
        <v>12304.75</v>
      </c>
      <c r="D3377" s="37">
        <v>12304.75</v>
      </c>
      <c r="E3377" s="37">
        <v>12304.75</v>
      </c>
      <c r="F3377" s="37">
        <v>12304.75</v>
      </c>
      <c r="G3377" s="37">
        <v>12304.75</v>
      </c>
      <c r="H3377" s="37">
        <v>12304.75</v>
      </c>
      <c r="I3377" s="37">
        <v>12304.75</v>
      </c>
      <c r="J3377" s="37">
        <v>12304.75</v>
      </c>
      <c r="K3377" s="37">
        <v>12304.75</v>
      </c>
      <c r="L3377" s="37">
        <v>12304.75</v>
      </c>
      <c r="M3377" s="37">
        <v>12304.75</v>
      </c>
      <c r="N3377" s="37">
        <v>12304.75</v>
      </c>
      <c r="O3377" s="37">
        <v>12304.75</v>
      </c>
      <c r="P3377" s="37">
        <v>12304.75</v>
      </c>
      <c r="Q3377" s="37">
        <v>12304.75</v>
      </c>
      <c r="R3377" s="37">
        <v>12304.75</v>
      </c>
      <c r="S3377" s="37">
        <v>12304.75</v>
      </c>
    </row>
    <row r="3378" spans="2:19">
      <c r="B3378" s="6">
        <v>1972</v>
      </c>
      <c r="C3378" s="37">
        <v>23178.400000000001</v>
      </c>
      <c r="D3378" s="37">
        <v>23178.400000000001</v>
      </c>
      <c r="E3378" s="37">
        <v>23178.400000000001</v>
      </c>
      <c r="F3378" s="37">
        <v>23178.400000000001</v>
      </c>
      <c r="G3378" s="37">
        <v>23178.400000000001</v>
      </c>
      <c r="H3378" s="37">
        <v>23178.400000000001</v>
      </c>
      <c r="I3378" s="37">
        <v>23178.400000000001</v>
      </c>
      <c r="J3378" s="37">
        <v>23178.400000000001</v>
      </c>
      <c r="K3378" s="37">
        <v>23178.400000000001</v>
      </c>
      <c r="L3378" s="37">
        <v>23178.400000000001</v>
      </c>
      <c r="M3378" s="37">
        <v>23178.400000000001</v>
      </c>
      <c r="N3378" s="37">
        <v>23178.400000000001</v>
      </c>
      <c r="O3378" s="37">
        <v>23178.400000000001</v>
      </c>
      <c r="P3378" s="37">
        <v>23178.400000000001</v>
      </c>
      <c r="Q3378" s="37">
        <v>23178.400000000001</v>
      </c>
      <c r="R3378" s="37">
        <v>23178.400000000001</v>
      </c>
      <c r="S3378" s="37">
        <v>23178.400000000001</v>
      </c>
    </row>
    <row r="3379" spans="2:19">
      <c r="B3379" s="6">
        <v>1971</v>
      </c>
      <c r="C3379" s="37">
        <v>12324.69</v>
      </c>
      <c r="D3379" s="37">
        <v>12324.69</v>
      </c>
      <c r="E3379" s="37">
        <v>12324.69</v>
      </c>
      <c r="F3379" s="37">
        <v>12324.69</v>
      </c>
      <c r="G3379" s="37">
        <v>12324.69</v>
      </c>
      <c r="H3379" s="37">
        <v>12324.69</v>
      </c>
      <c r="I3379" s="37">
        <v>12324.69</v>
      </c>
      <c r="J3379" s="37">
        <v>12324.69</v>
      </c>
      <c r="K3379" s="37">
        <v>12324.69</v>
      </c>
      <c r="L3379" s="37">
        <v>12324.69</v>
      </c>
      <c r="M3379" s="37">
        <v>12324.69</v>
      </c>
      <c r="N3379" s="37">
        <v>12324.69</v>
      </c>
      <c r="O3379" s="37">
        <v>12324.69</v>
      </c>
      <c r="P3379" s="37">
        <v>12324.69</v>
      </c>
      <c r="Q3379" s="37">
        <v>12324.69</v>
      </c>
      <c r="R3379" s="37">
        <v>12324.69</v>
      </c>
      <c r="S3379" s="37">
        <v>12324.69</v>
      </c>
    </row>
    <row r="3380" spans="2:19">
      <c r="B3380" s="6">
        <v>1970</v>
      </c>
      <c r="C3380" s="37">
        <v>13156.56</v>
      </c>
      <c r="D3380" s="37">
        <v>13156.56</v>
      </c>
      <c r="E3380" s="37">
        <v>13156.56</v>
      </c>
      <c r="F3380" s="37">
        <v>13156.56</v>
      </c>
      <c r="G3380" s="37">
        <v>13156.56</v>
      </c>
      <c r="H3380" s="37">
        <v>13156.56</v>
      </c>
      <c r="I3380" s="37">
        <v>13156.56</v>
      </c>
      <c r="J3380" s="37">
        <v>13156.56</v>
      </c>
      <c r="K3380" s="37">
        <v>13156.56</v>
      </c>
      <c r="L3380" s="37">
        <v>13156.56</v>
      </c>
      <c r="M3380" s="37">
        <v>13156.56</v>
      </c>
      <c r="N3380" s="37">
        <v>13156.56</v>
      </c>
      <c r="O3380" s="37">
        <v>13156.56</v>
      </c>
      <c r="P3380" s="37">
        <v>13156.56</v>
      </c>
      <c r="Q3380" s="37">
        <v>13156.56</v>
      </c>
      <c r="R3380" s="37">
        <v>13156.56</v>
      </c>
      <c r="S3380" s="37">
        <v>13156.56</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c r="O3382" s="37"/>
      <c r="P3382" s="37"/>
      <c r="Q3382" s="37"/>
      <c r="R3382" s="37"/>
      <c r="S3382" s="37"/>
    </row>
    <row r="3383" spans="2:19">
      <c r="B3383" s="6">
        <v>1967</v>
      </c>
      <c r="C3383" s="37">
        <v>0</v>
      </c>
      <c r="D3383" s="37">
        <v>0</v>
      </c>
      <c r="E3383" s="37">
        <v>0</v>
      </c>
      <c r="F3383" s="37">
        <v>0</v>
      </c>
      <c r="G3383" s="37">
        <v>0</v>
      </c>
      <c r="H3383" s="37">
        <v>0</v>
      </c>
      <c r="I3383" s="37">
        <v>0</v>
      </c>
      <c r="J3383" s="37">
        <v>0</v>
      </c>
      <c r="K3383" s="37">
        <v>0</v>
      </c>
      <c r="L3383" s="37">
        <v>0</v>
      </c>
      <c r="M3383" s="37">
        <v>0</v>
      </c>
      <c r="N3383" s="37"/>
      <c r="O3383" s="37"/>
      <c r="P3383" s="37"/>
      <c r="Q3383" s="37"/>
      <c r="R3383" s="37"/>
      <c r="S3383" s="37"/>
    </row>
    <row r="3384" spans="2:19">
      <c r="B3384" s="6">
        <v>1966</v>
      </c>
      <c r="C3384" s="37">
        <v>0</v>
      </c>
      <c r="D3384" s="37">
        <v>0</v>
      </c>
      <c r="E3384" s="37">
        <v>0</v>
      </c>
      <c r="F3384" s="37">
        <v>0</v>
      </c>
      <c r="G3384" s="37">
        <v>0</v>
      </c>
      <c r="H3384" s="37">
        <v>0</v>
      </c>
      <c r="I3384" s="37">
        <v>0</v>
      </c>
      <c r="J3384" s="37">
        <v>0</v>
      </c>
      <c r="K3384" s="37">
        <v>0</v>
      </c>
      <c r="L3384" s="37">
        <v>0</v>
      </c>
      <c r="M3384" s="37">
        <v>0</v>
      </c>
      <c r="N3384" s="37"/>
      <c r="O3384" s="37"/>
      <c r="P3384" s="37"/>
      <c r="Q3384" s="37"/>
      <c r="R3384" s="37"/>
      <c r="S3384" s="37"/>
    </row>
    <row r="3385" spans="2:19">
      <c r="B3385" s="6">
        <v>1965</v>
      </c>
      <c r="C3385" s="37">
        <v>0</v>
      </c>
      <c r="D3385" s="37">
        <v>0</v>
      </c>
      <c r="E3385" s="37">
        <v>0</v>
      </c>
      <c r="F3385" s="37">
        <v>0</v>
      </c>
      <c r="G3385" s="37">
        <v>0</v>
      </c>
      <c r="H3385" s="37">
        <v>0</v>
      </c>
      <c r="I3385" s="37">
        <v>0</v>
      </c>
      <c r="J3385" s="37">
        <v>0</v>
      </c>
      <c r="K3385" s="37">
        <v>0</v>
      </c>
      <c r="L3385" s="37">
        <v>0</v>
      </c>
      <c r="M3385" s="37">
        <v>0</v>
      </c>
      <c r="N3385" s="37"/>
      <c r="O3385" s="37"/>
      <c r="P3385" s="37"/>
      <c r="Q3385" s="37"/>
      <c r="R3385" s="37"/>
      <c r="S3385" s="37"/>
    </row>
    <row r="3386" spans="2:19">
      <c r="B3386" s="6">
        <v>1964</v>
      </c>
      <c r="C3386" s="37">
        <v>0</v>
      </c>
      <c r="D3386" s="37">
        <v>0</v>
      </c>
      <c r="E3386" s="37">
        <v>0</v>
      </c>
      <c r="F3386" s="37">
        <v>0</v>
      </c>
      <c r="G3386" s="37">
        <v>0</v>
      </c>
      <c r="H3386" s="37">
        <v>0</v>
      </c>
      <c r="I3386" s="37">
        <v>0</v>
      </c>
      <c r="J3386" s="37">
        <v>0</v>
      </c>
      <c r="K3386" s="37">
        <v>0</v>
      </c>
      <c r="L3386" s="37">
        <v>0</v>
      </c>
      <c r="M3386" s="37">
        <v>0</v>
      </c>
      <c r="N3386" s="37"/>
      <c r="O3386" s="37"/>
      <c r="P3386" s="37"/>
      <c r="Q3386" s="37"/>
      <c r="R3386" s="37"/>
      <c r="S3386" s="37"/>
    </row>
    <row r="3387" spans="2:19">
      <c r="B3387" s="6">
        <v>1963</v>
      </c>
      <c r="C3387" s="37">
        <v>0</v>
      </c>
      <c r="D3387" s="37">
        <v>0</v>
      </c>
      <c r="E3387" s="37">
        <v>0</v>
      </c>
      <c r="F3387" s="37">
        <v>0</v>
      </c>
      <c r="G3387" s="37">
        <v>0</v>
      </c>
      <c r="H3387" s="37">
        <v>0</v>
      </c>
      <c r="I3387" s="37">
        <v>0</v>
      </c>
      <c r="J3387" s="37">
        <v>0</v>
      </c>
      <c r="K3387" s="37">
        <v>0</v>
      </c>
      <c r="L3387" s="37">
        <v>0</v>
      </c>
      <c r="M3387" s="37">
        <v>0</v>
      </c>
      <c r="N3387" s="37"/>
      <c r="O3387" s="37"/>
      <c r="P3387" s="37"/>
      <c r="Q3387" s="37"/>
      <c r="R3387" s="37"/>
      <c r="S3387" s="37"/>
    </row>
    <row r="3388" spans="2:19">
      <c r="B3388" s="6">
        <v>1962</v>
      </c>
      <c r="C3388" s="37">
        <v>0</v>
      </c>
      <c r="D3388" s="37">
        <v>0</v>
      </c>
      <c r="E3388" s="37">
        <v>0</v>
      </c>
      <c r="F3388" s="37">
        <v>0</v>
      </c>
      <c r="G3388" s="37">
        <v>0</v>
      </c>
      <c r="H3388" s="37">
        <v>0</v>
      </c>
      <c r="I3388" s="37">
        <v>0</v>
      </c>
      <c r="J3388" s="37">
        <v>0</v>
      </c>
      <c r="K3388" s="37">
        <v>0</v>
      </c>
      <c r="L3388" s="37">
        <v>0</v>
      </c>
      <c r="M3388" s="37">
        <v>0</v>
      </c>
      <c r="N3388" s="37"/>
      <c r="O3388" s="37"/>
      <c r="P3388" s="37"/>
      <c r="Q3388" s="37"/>
      <c r="R3388" s="37"/>
      <c r="S3388" s="37"/>
    </row>
    <row r="3389" spans="2:19">
      <c r="B3389" s="6">
        <v>1961</v>
      </c>
      <c r="C3389" s="37">
        <v>2033.41</v>
      </c>
      <c r="D3389" s="37">
        <v>2033.41</v>
      </c>
      <c r="E3389" s="37">
        <v>2033.41</v>
      </c>
      <c r="F3389" s="37">
        <v>2033.41</v>
      </c>
      <c r="G3389" s="37">
        <v>2033.41</v>
      </c>
      <c r="H3389" s="37">
        <v>2033.41</v>
      </c>
      <c r="I3389" s="37">
        <v>2033.41</v>
      </c>
      <c r="J3389" s="37">
        <v>2033.41</v>
      </c>
      <c r="K3389" s="37">
        <v>2033.41</v>
      </c>
      <c r="L3389" s="37">
        <v>2033.41</v>
      </c>
      <c r="M3389" s="37">
        <v>2033.41</v>
      </c>
      <c r="N3389" s="37">
        <v>2033.41</v>
      </c>
      <c r="O3389" s="37">
        <v>2033.41</v>
      </c>
      <c r="P3389" s="37">
        <v>2033.41</v>
      </c>
      <c r="Q3389" s="37">
        <v>2033.41</v>
      </c>
      <c r="R3389" s="37">
        <v>2033.41</v>
      </c>
      <c r="S3389" s="37">
        <v>2033.41</v>
      </c>
    </row>
    <row r="3390" spans="2:19">
      <c r="B3390" s="6">
        <v>1960</v>
      </c>
      <c r="C3390" s="37">
        <v>0</v>
      </c>
      <c r="D3390" s="37">
        <v>0</v>
      </c>
      <c r="E3390" s="37">
        <v>0</v>
      </c>
      <c r="F3390" s="37">
        <v>0</v>
      </c>
      <c r="G3390" s="37">
        <v>0</v>
      </c>
      <c r="H3390" s="37">
        <v>0</v>
      </c>
      <c r="I3390" s="37">
        <v>0</v>
      </c>
      <c r="J3390" s="37">
        <v>0</v>
      </c>
      <c r="K3390" s="37">
        <v>0</v>
      </c>
      <c r="L3390" s="37">
        <v>0</v>
      </c>
      <c r="M3390" s="37">
        <v>0</v>
      </c>
      <c r="N3390" s="37"/>
      <c r="O3390" s="37"/>
      <c r="P3390" s="37"/>
      <c r="Q3390" s="37"/>
      <c r="R3390" s="37"/>
      <c r="S3390" s="37"/>
    </row>
    <row r="3391" spans="2:19">
      <c r="B3391" s="6">
        <v>1959</v>
      </c>
      <c r="C3391" s="37">
        <v>768.47</v>
      </c>
      <c r="D3391" s="37">
        <v>768.47</v>
      </c>
      <c r="E3391" s="37">
        <v>768.47</v>
      </c>
      <c r="F3391" s="37">
        <v>768.47</v>
      </c>
      <c r="G3391" s="37">
        <v>768.47</v>
      </c>
      <c r="H3391" s="37">
        <v>768.47</v>
      </c>
      <c r="I3391" s="37">
        <v>768.47</v>
      </c>
      <c r="J3391" s="37">
        <v>768.47</v>
      </c>
      <c r="K3391" s="37">
        <v>768.47</v>
      </c>
      <c r="L3391" s="37">
        <v>768.47</v>
      </c>
      <c r="M3391" s="37">
        <v>768.47</v>
      </c>
      <c r="N3391" s="37">
        <v>768.47</v>
      </c>
      <c r="O3391" s="37">
        <v>768.47</v>
      </c>
      <c r="P3391" s="37">
        <v>768.47</v>
      </c>
      <c r="Q3391" s="37">
        <v>768.47</v>
      </c>
      <c r="R3391" s="37">
        <v>768.47</v>
      </c>
      <c r="S3391" s="37">
        <v>768.47</v>
      </c>
    </row>
    <row r="3392" spans="2:19">
      <c r="B3392" s="6">
        <v>1958</v>
      </c>
      <c r="C3392" s="37">
        <v>847.21</v>
      </c>
      <c r="D3392" s="37">
        <v>847.21</v>
      </c>
      <c r="E3392" s="37">
        <v>847.21</v>
      </c>
      <c r="F3392" s="37">
        <v>847.21</v>
      </c>
      <c r="G3392" s="37">
        <v>847.21</v>
      </c>
      <c r="H3392" s="37">
        <v>847.21</v>
      </c>
      <c r="I3392" s="37">
        <v>847.21</v>
      </c>
      <c r="J3392" s="37">
        <v>847.21</v>
      </c>
      <c r="K3392" s="37">
        <v>847.21</v>
      </c>
      <c r="L3392" s="37">
        <v>847.21</v>
      </c>
      <c r="M3392" s="37">
        <v>847.21</v>
      </c>
      <c r="N3392" s="37">
        <v>847.21</v>
      </c>
      <c r="O3392" s="37">
        <v>847.21</v>
      </c>
      <c r="P3392" s="37">
        <v>847.21</v>
      </c>
      <c r="Q3392" s="37">
        <v>847.21</v>
      </c>
      <c r="R3392" s="37">
        <v>847.21</v>
      </c>
      <c r="S3392" s="37">
        <v>847.21</v>
      </c>
    </row>
    <row r="3393" spans="2:19">
      <c r="B3393" s="6">
        <v>1957</v>
      </c>
      <c r="C3393" s="37">
        <v>0</v>
      </c>
      <c r="D3393" s="37">
        <v>0</v>
      </c>
      <c r="E3393" s="37">
        <v>0</v>
      </c>
      <c r="F3393" s="37">
        <v>0</v>
      </c>
      <c r="G3393" s="37">
        <v>0</v>
      </c>
      <c r="H3393" s="37">
        <v>0</v>
      </c>
      <c r="I3393" s="37">
        <v>0</v>
      </c>
      <c r="J3393" s="37">
        <v>0</v>
      </c>
      <c r="K3393" s="37">
        <v>0</v>
      </c>
      <c r="L3393" s="37">
        <v>0</v>
      </c>
      <c r="M3393" s="37">
        <v>0</v>
      </c>
      <c r="N3393" s="37"/>
      <c r="O3393" s="37"/>
      <c r="P3393" s="37"/>
      <c r="Q3393" s="37"/>
      <c r="R3393" s="37"/>
      <c r="S3393" s="37"/>
    </row>
    <row r="3394" spans="2:19">
      <c r="B3394" s="6">
        <v>1956</v>
      </c>
      <c r="C3394" s="37">
        <v>0</v>
      </c>
      <c r="D3394" s="37">
        <v>0</v>
      </c>
      <c r="E3394" s="37">
        <v>0</v>
      </c>
      <c r="F3394" s="37">
        <v>0</v>
      </c>
      <c r="G3394" s="37">
        <v>0</v>
      </c>
      <c r="H3394" s="37">
        <v>0</v>
      </c>
      <c r="I3394" s="37">
        <v>0</v>
      </c>
      <c r="J3394" s="37">
        <v>0</v>
      </c>
      <c r="K3394" s="37">
        <v>0</v>
      </c>
      <c r="L3394" s="37">
        <v>0</v>
      </c>
      <c r="M3394" s="37">
        <v>0</v>
      </c>
      <c r="N3394" s="37"/>
      <c r="O3394" s="37"/>
      <c r="P3394" s="37"/>
      <c r="Q3394" s="37"/>
      <c r="R3394" s="37"/>
      <c r="S3394" s="37"/>
    </row>
    <row r="3395" spans="2:19">
      <c r="B3395" s="6">
        <v>1955</v>
      </c>
      <c r="C3395" s="37">
        <v>0</v>
      </c>
      <c r="D3395" s="37">
        <v>0</v>
      </c>
      <c r="E3395" s="37">
        <v>0</v>
      </c>
      <c r="F3395" s="37">
        <v>0</v>
      </c>
      <c r="G3395" s="37">
        <v>0</v>
      </c>
      <c r="H3395" s="37">
        <v>0</v>
      </c>
      <c r="I3395" s="37">
        <v>0</v>
      </c>
      <c r="J3395" s="37">
        <v>0</v>
      </c>
      <c r="K3395" s="37">
        <v>0</v>
      </c>
      <c r="L3395" s="37">
        <v>0</v>
      </c>
      <c r="M3395" s="37">
        <v>0</v>
      </c>
      <c r="N3395" s="37"/>
      <c r="O3395" s="37"/>
      <c r="P3395" s="37"/>
      <c r="Q3395" s="37"/>
      <c r="R3395" s="37"/>
      <c r="S3395" s="37"/>
    </row>
    <row r="3396" spans="2:19">
      <c r="B3396" s="6">
        <v>1954</v>
      </c>
      <c r="C3396" s="37">
        <v>1516.49</v>
      </c>
      <c r="D3396" s="37">
        <v>1516.49</v>
      </c>
      <c r="E3396" s="37">
        <v>1516.49</v>
      </c>
      <c r="F3396" s="37">
        <v>1516.49</v>
      </c>
      <c r="G3396" s="37">
        <v>1516.49</v>
      </c>
      <c r="H3396" s="37">
        <v>1516.49</v>
      </c>
      <c r="I3396" s="37">
        <v>1516.49</v>
      </c>
      <c r="J3396" s="37">
        <v>1516.49</v>
      </c>
      <c r="K3396" s="37">
        <v>1516.49</v>
      </c>
      <c r="L3396" s="37">
        <v>1516.49</v>
      </c>
      <c r="M3396" s="37">
        <v>1516.49</v>
      </c>
      <c r="N3396" s="37">
        <v>1516.49</v>
      </c>
      <c r="O3396" s="37">
        <v>1516.49</v>
      </c>
      <c r="P3396" s="37">
        <v>1516.49</v>
      </c>
      <c r="Q3396" s="37">
        <v>1516.49</v>
      </c>
      <c r="R3396" s="37">
        <v>1516.49</v>
      </c>
      <c r="S3396" s="37">
        <v>1516.49</v>
      </c>
    </row>
    <row r="3397" spans="2:19">
      <c r="B3397" s="6">
        <v>1953</v>
      </c>
      <c r="C3397" s="37">
        <v>0</v>
      </c>
      <c r="D3397" s="37">
        <v>0</v>
      </c>
      <c r="E3397" s="37">
        <v>0</v>
      </c>
      <c r="F3397" s="37">
        <v>0</v>
      </c>
      <c r="G3397" s="37">
        <v>0</v>
      </c>
      <c r="H3397" s="37">
        <v>0</v>
      </c>
      <c r="I3397" s="37">
        <v>0</v>
      </c>
      <c r="J3397" s="37">
        <v>0</v>
      </c>
      <c r="K3397" s="37">
        <v>0</v>
      </c>
      <c r="L3397" s="37">
        <v>0</v>
      </c>
      <c r="M3397" s="37">
        <v>0</v>
      </c>
      <c r="N3397" s="37"/>
      <c r="O3397" s="37"/>
      <c r="P3397" s="37"/>
      <c r="Q3397" s="37"/>
      <c r="R3397" s="37"/>
      <c r="S3397" s="37"/>
    </row>
    <row r="3398" spans="2:19">
      <c r="B3398" s="6">
        <v>1952</v>
      </c>
      <c r="C3398" s="37">
        <v>7665.8</v>
      </c>
      <c r="D3398" s="37">
        <v>7665.8</v>
      </c>
      <c r="E3398" s="37">
        <v>7665.8</v>
      </c>
      <c r="F3398" s="37">
        <v>7665.8</v>
      </c>
      <c r="G3398" s="37">
        <v>7665.8</v>
      </c>
      <c r="H3398" s="37">
        <v>7665.8</v>
      </c>
      <c r="I3398" s="37">
        <v>7665.8</v>
      </c>
      <c r="J3398" s="37">
        <v>7665.8</v>
      </c>
      <c r="K3398" s="37">
        <v>7665.8</v>
      </c>
      <c r="L3398" s="37">
        <v>7665.8</v>
      </c>
      <c r="M3398" s="37">
        <v>7665.8</v>
      </c>
      <c r="N3398" s="37">
        <v>7665.8</v>
      </c>
      <c r="O3398" s="37">
        <v>7665.8</v>
      </c>
      <c r="P3398" s="37">
        <v>7665.8</v>
      </c>
      <c r="Q3398" s="37">
        <v>7665.8</v>
      </c>
      <c r="R3398" s="37">
        <v>7665.8</v>
      </c>
      <c r="S3398" s="37">
        <v>7665.8</v>
      </c>
    </row>
    <row r="3399" spans="2:19">
      <c r="B3399" s="6">
        <v>1951</v>
      </c>
      <c r="C3399" s="37">
        <v>0</v>
      </c>
      <c r="D3399" s="37">
        <v>0</v>
      </c>
      <c r="E3399" s="37">
        <v>0</v>
      </c>
      <c r="F3399" s="37">
        <v>0</v>
      </c>
      <c r="G3399" s="37">
        <v>0</v>
      </c>
      <c r="H3399" s="37">
        <v>0</v>
      </c>
      <c r="I3399" s="37">
        <v>0</v>
      </c>
      <c r="J3399" s="37">
        <v>0</v>
      </c>
      <c r="K3399" s="37">
        <v>0</v>
      </c>
      <c r="L3399" s="37">
        <v>0</v>
      </c>
      <c r="M3399" s="37">
        <v>0</v>
      </c>
      <c r="N3399" s="37"/>
      <c r="O3399" s="37"/>
      <c r="P3399" s="37"/>
      <c r="Q3399" s="37"/>
      <c r="R3399" s="37"/>
      <c r="S3399" s="37"/>
    </row>
    <row r="3400" spans="2:19">
      <c r="B3400" s="6">
        <v>1950</v>
      </c>
      <c r="C3400" s="37">
        <v>0</v>
      </c>
      <c r="D3400" s="37">
        <v>0</v>
      </c>
      <c r="E3400" s="37">
        <v>0</v>
      </c>
      <c r="F3400" s="37">
        <v>0</v>
      </c>
      <c r="G3400" s="37">
        <v>0</v>
      </c>
      <c r="H3400" s="37">
        <v>0</v>
      </c>
      <c r="I3400" s="37">
        <v>0</v>
      </c>
      <c r="J3400" s="37">
        <v>0</v>
      </c>
      <c r="K3400" s="37">
        <v>0</v>
      </c>
      <c r="L3400" s="37">
        <v>0</v>
      </c>
      <c r="M3400" s="37">
        <v>0</v>
      </c>
      <c r="N3400" s="37"/>
      <c r="O3400" s="37"/>
      <c r="P3400" s="37"/>
      <c r="Q3400" s="37"/>
      <c r="R3400" s="37"/>
      <c r="S3400" s="37"/>
    </row>
    <row r="3401" spans="2:19">
      <c r="B3401" s="6">
        <v>1949</v>
      </c>
      <c r="C3401" s="37">
        <v>0</v>
      </c>
      <c r="D3401" s="37">
        <v>0</v>
      </c>
      <c r="E3401" s="37">
        <v>0</v>
      </c>
      <c r="F3401" s="37">
        <v>0</v>
      </c>
      <c r="G3401" s="37">
        <v>0</v>
      </c>
      <c r="H3401" s="37">
        <v>0</v>
      </c>
      <c r="I3401" s="37">
        <v>0</v>
      </c>
      <c r="J3401" s="37">
        <v>0</v>
      </c>
      <c r="K3401" s="37">
        <v>0</v>
      </c>
      <c r="L3401" s="37">
        <v>0</v>
      </c>
      <c r="M3401" s="37">
        <v>0</v>
      </c>
      <c r="N3401" s="37"/>
      <c r="O3401" s="37"/>
      <c r="P3401" s="37"/>
      <c r="Q3401" s="37"/>
      <c r="R3401" s="37"/>
      <c r="S3401" s="37"/>
    </row>
    <row r="3402" spans="2:19">
      <c r="B3402" s="6">
        <v>1948</v>
      </c>
      <c r="C3402" s="37">
        <v>0</v>
      </c>
      <c r="D3402" s="37">
        <v>0</v>
      </c>
      <c r="E3402" s="37">
        <v>0</v>
      </c>
      <c r="F3402" s="37">
        <v>0</v>
      </c>
      <c r="G3402" s="37">
        <v>0</v>
      </c>
      <c r="H3402" s="37">
        <v>0</v>
      </c>
      <c r="I3402" s="37">
        <v>0</v>
      </c>
      <c r="J3402" s="37">
        <v>0</v>
      </c>
      <c r="K3402" s="37">
        <v>0</v>
      </c>
      <c r="L3402" s="37">
        <v>0</v>
      </c>
      <c r="M3402" s="37">
        <v>0</v>
      </c>
      <c r="N3402" s="37"/>
      <c r="O3402" s="37"/>
      <c r="P3402" s="37"/>
      <c r="Q3402" s="37"/>
      <c r="R3402" s="37"/>
      <c r="S3402" s="37"/>
    </row>
    <row r="3403" spans="2:19">
      <c r="B3403" s="6">
        <v>1947</v>
      </c>
      <c r="C3403" s="37">
        <v>0</v>
      </c>
      <c r="D3403" s="37">
        <v>0</v>
      </c>
      <c r="E3403" s="37">
        <v>0</v>
      </c>
      <c r="F3403" s="37">
        <v>0</v>
      </c>
      <c r="G3403" s="37">
        <v>0</v>
      </c>
      <c r="H3403" s="37">
        <v>0</v>
      </c>
      <c r="I3403" s="37">
        <v>0</v>
      </c>
      <c r="J3403" s="37">
        <v>0</v>
      </c>
      <c r="K3403" s="37">
        <v>0</v>
      </c>
      <c r="L3403" s="37">
        <v>0</v>
      </c>
      <c r="M3403" s="37">
        <v>0</v>
      </c>
      <c r="N3403" s="37"/>
      <c r="O3403" s="37"/>
      <c r="P3403" s="37"/>
      <c r="Q3403" s="37"/>
      <c r="R3403" s="37"/>
      <c r="S3403" s="37"/>
    </row>
    <row r="3404" spans="2:19">
      <c r="B3404" s="6">
        <v>1946</v>
      </c>
      <c r="C3404" s="37">
        <v>0</v>
      </c>
      <c r="D3404" s="37">
        <v>0</v>
      </c>
      <c r="E3404" s="37">
        <v>0</v>
      </c>
      <c r="F3404" s="37">
        <v>0</v>
      </c>
      <c r="G3404" s="37">
        <v>0</v>
      </c>
      <c r="H3404" s="37">
        <v>0</v>
      </c>
      <c r="I3404" s="37">
        <v>0</v>
      </c>
      <c r="J3404" s="37">
        <v>0</v>
      </c>
      <c r="K3404" s="37">
        <v>0</v>
      </c>
      <c r="L3404" s="37">
        <v>0</v>
      </c>
      <c r="M3404" s="37">
        <v>0</v>
      </c>
      <c r="N3404" s="37"/>
      <c r="O3404" s="37"/>
      <c r="P3404" s="37"/>
      <c r="Q3404" s="37"/>
      <c r="R3404" s="37"/>
      <c r="S3404" s="37"/>
    </row>
    <row r="3405" spans="2:19">
      <c r="B3405" s="6">
        <v>1945</v>
      </c>
      <c r="C3405" s="37">
        <v>0</v>
      </c>
      <c r="D3405" s="37">
        <v>0</v>
      </c>
      <c r="E3405" s="37">
        <v>0</v>
      </c>
      <c r="F3405" s="37">
        <v>0</v>
      </c>
      <c r="G3405" s="37">
        <v>0</v>
      </c>
      <c r="H3405" s="37">
        <v>0</v>
      </c>
      <c r="I3405" s="37">
        <v>0</v>
      </c>
      <c r="J3405" s="37">
        <v>0</v>
      </c>
      <c r="K3405" s="37">
        <v>0</v>
      </c>
      <c r="L3405" s="37">
        <v>0</v>
      </c>
      <c r="M3405" s="37">
        <v>0</v>
      </c>
      <c r="N3405" s="37"/>
      <c r="O3405" s="37"/>
      <c r="P3405" s="37"/>
      <c r="Q3405" s="37"/>
      <c r="R3405" s="37"/>
      <c r="S3405" s="37"/>
    </row>
    <row r="3406" spans="2:19">
      <c r="B3406" s="6">
        <v>1944</v>
      </c>
      <c r="C3406" s="37">
        <v>0</v>
      </c>
      <c r="D3406" s="37">
        <v>0</v>
      </c>
      <c r="E3406" s="37">
        <v>0</v>
      </c>
      <c r="F3406" s="37">
        <v>0</v>
      </c>
      <c r="G3406" s="37">
        <v>0</v>
      </c>
      <c r="H3406" s="37">
        <v>0</v>
      </c>
      <c r="I3406" s="37">
        <v>0</v>
      </c>
      <c r="J3406" s="37">
        <v>0</v>
      </c>
      <c r="K3406" s="37">
        <v>0</v>
      </c>
      <c r="L3406" s="37">
        <v>0</v>
      </c>
      <c r="M3406" s="37">
        <v>0</v>
      </c>
      <c r="N3406" s="37"/>
      <c r="O3406" s="37"/>
      <c r="P3406" s="37"/>
      <c r="Q3406" s="37"/>
      <c r="R3406" s="37"/>
      <c r="S3406" s="37"/>
    </row>
    <row r="3407" spans="2:19">
      <c r="B3407" s="6">
        <v>1943</v>
      </c>
      <c r="C3407" s="37">
        <v>0</v>
      </c>
      <c r="D3407" s="37">
        <v>0</v>
      </c>
      <c r="E3407" s="37">
        <v>0</v>
      </c>
      <c r="F3407" s="37">
        <v>0</v>
      </c>
      <c r="G3407" s="37">
        <v>0</v>
      </c>
      <c r="H3407" s="37">
        <v>0</v>
      </c>
      <c r="I3407" s="37">
        <v>0</v>
      </c>
      <c r="J3407" s="37">
        <v>0</v>
      </c>
      <c r="K3407" s="37">
        <v>0</v>
      </c>
      <c r="L3407" s="37">
        <v>0</v>
      </c>
      <c r="M3407" s="37">
        <v>0</v>
      </c>
      <c r="N3407" s="37"/>
      <c r="O3407" s="37"/>
      <c r="P3407" s="37"/>
      <c r="Q3407" s="37"/>
      <c r="R3407" s="37"/>
      <c r="S3407" s="37"/>
    </row>
    <row r="3408" spans="2:19">
      <c r="B3408" s="6">
        <v>1942</v>
      </c>
      <c r="C3408" s="37">
        <v>0</v>
      </c>
      <c r="D3408" s="37">
        <v>0</v>
      </c>
      <c r="E3408" s="37">
        <v>0</v>
      </c>
      <c r="F3408" s="37">
        <v>0</v>
      </c>
      <c r="G3408" s="37">
        <v>0</v>
      </c>
      <c r="H3408" s="37">
        <v>0</v>
      </c>
      <c r="I3408" s="37">
        <v>0</v>
      </c>
      <c r="J3408" s="37">
        <v>0</v>
      </c>
      <c r="K3408" s="37">
        <v>0</v>
      </c>
      <c r="L3408" s="37">
        <v>0</v>
      </c>
      <c r="M3408" s="37">
        <v>0</v>
      </c>
      <c r="N3408" s="37"/>
      <c r="O3408" s="37"/>
      <c r="P3408" s="37"/>
      <c r="Q3408" s="37"/>
      <c r="R3408" s="37"/>
      <c r="S3408" s="37"/>
    </row>
    <row r="3409" spans="1:19">
      <c r="B3409" s="6">
        <v>1941</v>
      </c>
      <c r="C3409" s="37">
        <v>0</v>
      </c>
      <c r="D3409" s="37">
        <v>0</v>
      </c>
      <c r="E3409" s="37">
        <v>0</v>
      </c>
      <c r="F3409" s="37">
        <v>0</v>
      </c>
      <c r="G3409" s="37">
        <v>0</v>
      </c>
      <c r="H3409" s="37">
        <v>0</v>
      </c>
      <c r="I3409" s="37">
        <v>0</v>
      </c>
      <c r="J3409" s="37">
        <v>0</v>
      </c>
      <c r="K3409" s="37">
        <v>0</v>
      </c>
      <c r="L3409" s="37">
        <v>0</v>
      </c>
      <c r="M3409" s="37">
        <v>0</v>
      </c>
      <c r="N3409" s="37"/>
      <c r="O3409" s="37"/>
      <c r="P3409" s="37"/>
      <c r="Q3409" s="37"/>
      <c r="R3409" s="37"/>
      <c r="S3409" s="37"/>
    </row>
    <row r="3410" spans="1:19">
      <c r="B3410" s="6">
        <v>1940</v>
      </c>
      <c r="C3410" s="37">
        <v>0</v>
      </c>
      <c r="D3410" s="37">
        <v>0</v>
      </c>
      <c r="E3410" s="37">
        <v>0</v>
      </c>
      <c r="F3410" s="37">
        <v>0</v>
      </c>
      <c r="G3410" s="37">
        <v>0</v>
      </c>
      <c r="H3410" s="37">
        <v>0</v>
      </c>
      <c r="I3410" s="37">
        <v>0</v>
      </c>
      <c r="J3410" s="37">
        <v>0</v>
      </c>
      <c r="K3410" s="37">
        <v>0</v>
      </c>
      <c r="L3410" s="37">
        <v>0</v>
      </c>
      <c r="M3410" s="37">
        <v>0</v>
      </c>
      <c r="N3410" s="37"/>
      <c r="O3410" s="37"/>
      <c r="P3410" s="37"/>
      <c r="Q3410" s="37"/>
      <c r="R3410" s="37"/>
      <c r="S3410" s="37"/>
    </row>
    <row r="3411" spans="1:19">
      <c r="B3411" s="6">
        <v>1939</v>
      </c>
      <c r="C3411" s="37">
        <v>0</v>
      </c>
      <c r="D3411" s="37">
        <v>0</v>
      </c>
      <c r="E3411" s="37">
        <v>0</v>
      </c>
      <c r="F3411" s="37">
        <v>0</v>
      </c>
      <c r="G3411" s="37">
        <v>0</v>
      </c>
      <c r="H3411" s="37">
        <v>0</v>
      </c>
      <c r="I3411" s="37">
        <v>0</v>
      </c>
      <c r="J3411" s="37">
        <v>0</v>
      </c>
      <c r="K3411" s="37">
        <v>0</v>
      </c>
      <c r="L3411" s="37">
        <v>0</v>
      </c>
      <c r="M3411" s="37">
        <v>0</v>
      </c>
      <c r="N3411" s="37"/>
      <c r="O3411" s="37"/>
      <c r="P3411" s="37"/>
      <c r="Q3411" s="37"/>
      <c r="R3411" s="37"/>
      <c r="S3411" s="37"/>
    </row>
    <row r="3412" spans="1:19">
      <c r="B3412" s="6">
        <v>1938</v>
      </c>
      <c r="C3412" s="37">
        <v>0</v>
      </c>
      <c r="D3412" s="37">
        <v>0</v>
      </c>
      <c r="E3412" s="37">
        <v>0</v>
      </c>
      <c r="F3412" s="37">
        <v>0</v>
      </c>
      <c r="G3412" s="37">
        <v>0</v>
      </c>
      <c r="H3412" s="37">
        <v>0</v>
      </c>
      <c r="I3412" s="37">
        <v>0</v>
      </c>
      <c r="J3412" s="37">
        <v>0</v>
      </c>
      <c r="K3412" s="37">
        <v>0</v>
      </c>
      <c r="L3412" s="37">
        <v>0</v>
      </c>
      <c r="M3412" s="37">
        <v>0</v>
      </c>
      <c r="N3412" s="37"/>
      <c r="O3412" s="37"/>
      <c r="P3412" s="37"/>
      <c r="Q3412" s="37"/>
      <c r="R3412" s="37"/>
      <c r="S3412" s="37"/>
    </row>
    <row r="3413" spans="1:19">
      <c r="B3413" s="6">
        <v>1937</v>
      </c>
      <c r="C3413" s="37">
        <v>0</v>
      </c>
      <c r="D3413" s="37">
        <v>0</v>
      </c>
      <c r="E3413" s="37">
        <v>0</v>
      </c>
      <c r="F3413" s="37">
        <v>0</v>
      </c>
      <c r="G3413" s="37">
        <v>0</v>
      </c>
      <c r="H3413" s="37">
        <v>0</v>
      </c>
      <c r="I3413" s="37">
        <v>0</v>
      </c>
      <c r="J3413" s="37">
        <v>0</v>
      </c>
      <c r="K3413" s="37">
        <v>0</v>
      </c>
      <c r="L3413" s="37">
        <v>0</v>
      </c>
      <c r="M3413" s="37">
        <v>0</v>
      </c>
      <c r="N3413" s="37"/>
      <c r="O3413" s="37"/>
      <c r="P3413" s="37"/>
      <c r="Q3413" s="37"/>
      <c r="R3413" s="37"/>
      <c r="S3413" s="37"/>
    </row>
    <row r="3414" spans="1:19">
      <c r="B3414" s="6">
        <v>1936</v>
      </c>
      <c r="C3414" s="37">
        <v>0</v>
      </c>
      <c r="D3414" s="37">
        <v>0</v>
      </c>
      <c r="E3414" s="37">
        <v>0</v>
      </c>
      <c r="F3414" s="37">
        <v>0</v>
      </c>
      <c r="G3414" s="37">
        <v>0</v>
      </c>
      <c r="H3414" s="37">
        <v>0</v>
      </c>
      <c r="I3414" s="37">
        <v>0</v>
      </c>
      <c r="J3414" s="37">
        <v>0</v>
      </c>
      <c r="K3414" s="37">
        <v>0</v>
      </c>
      <c r="L3414" s="37">
        <v>0</v>
      </c>
      <c r="M3414" s="37">
        <v>0</v>
      </c>
      <c r="N3414" s="37"/>
      <c r="O3414" s="37"/>
      <c r="P3414" s="37"/>
      <c r="Q3414" s="37"/>
      <c r="R3414" s="37"/>
      <c r="S3414" s="37"/>
    </row>
    <row r="3415" spans="1:19">
      <c r="B3415" s="6">
        <v>1935</v>
      </c>
      <c r="C3415" s="37">
        <v>0</v>
      </c>
      <c r="D3415" s="37">
        <v>0</v>
      </c>
      <c r="E3415" s="37">
        <v>0</v>
      </c>
      <c r="F3415" s="37">
        <v>0</v>
      </c>
      <c r="G3415" s="37">
        <v>0</v>
      </c>
      <c r="H3415" s="37">
        <v>0</v>
      </c>
      <c r="I3415" s="37">
        <v>0</v>
      </c>
      <c r="J3415" s="37">
        <v>0</v>
      </c>
      <c r="K3415" s="37">
        <v>0</v>
      </c>
      <c r="L3415" s="37">
        <v>0</v>
      </c>
      <c r="M3415" s="37">
        <v>0</v>
      </c>
      <c r="N3415" s="37"/>
      <c r="O3415" s="37"/>
      <c r="P3415" s="37"/>
      <c r="Q3415" s="37"/>
      <c r="R3415" s="37"/>
      <c r="S3415" s="37"/>
    </row>
    <row r="3416" spans="1:19">
      <c r="B3416" s="6">
        <v>1934</v>
      </c>
      <c r="C3416" s="37">
        <v>0</v>
      </c>
      <c r="D3416" s="37">
        <v>0</v>
      </c>
      <c r="E3416" s="37">
        <v>0</v>
      </c>
      <c r="F3416" s="37">
        <v>0</v>
      </c>
      <c r="G3416" s="37">
        <v>0</v>
      </c>
      <c r="H3416" s="37">
        <v>0</v>
      </c>
      <c r="I3416" s="37">
        <v>0</v>
      </c>
      <c r="J3416" s="37">
        <v>0</v>
      </c>
      <c r="K3416" s="37">
        <v>0</v>
      </c>
      <c r="L3416" s="37">
        <v>0</v>
      </c>
      <c r="M3416" s="37">
        <v>0</v>
      </c>
      <c r="N3416" s="37"/>
      <c r="O3416" s="37"/>
      <c r="P3416" s="37"/>
      <c r="Q3416" s="37"/>
      <c r="R3416" s="37"/>
      <c r="S3416" s="37"/>
    </row>
    <row r="3417" spans="1:19">
      <c r="B3417" s="6">
        <v>1933</v>
      </c>
      <c r="C3417" s="37">
        <v>0</v>
      </c>
      <c r="D3417" s="37">
        <v>0</v>
      </c>
      <c r="E3417" s="37">
        <v>0</v>
      </c>
      <c r="F3417" s="37">
        <v>0</v>
      </c>
      <c r="G3417" s="37">
        <v>0</v>
      </c>
      <c r="H3417" s="37">
        <v>0</v>
      </c>
      <c r="I3417" s="37">
        <v>0</v>
      </c>
      <c r="J3417" s="37">
        <v>0</v>
      </c>
      <c r="K3417" s="37">
        <v>0</v>
      </c>
      <c r="L3417" s="37">
        <v>0</v>
      </c>
      <c r="M3417" s="37">
        <v>0</v>
      </c>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ht="25.5">
      <c r="A3421" s="75" t="s">
        <v>138</v>
      </c>
      <c r="B3421" s="7" t="s">
        <v>10</v>
      </c>
      <c r="C3421" s="11">
        <f>SUM(C3344:C3420)</f>
        <v>805451.86</v>
      </c>
      <c r="D3421" s="11">
        <f>SUM(D3343:D3420)</f>
        <v>805451.86</v>
      </c>
      <c r="E3421" s="11">
        <f>SUM(E3342:E3420)</f>
        <v>811925.46</v>
      </c>
      <c r="F3421" s="11">
        <f>SUM(F3341:F3420)</f>
        <v>821399.05999999994</v>
      </c>
      <c r="G3421" s="11">
        <f>SUM(G3340:G3420)</f>
        <v>849869.15999999992</v>
      </c>
      <c r="H3421" s="11">
        <f>SUM(H3334:H3420)</f>
        <v>900602.48</v>
      </c>
      <c r="I3421" s="11">
        <f>SUM(I3334:I3420)</f>
        <v>931199.12</v>
      </c>
      <c r="J3421" s="11">
        <f t="shared" ref="J3421" si="67">SUM(J3334:J3420)</f>
        <v>969612.09</v>
      </c>
      <c r="K3421" s="11">
        <f>SUM(K3334:K3420)</f>
        <v>1022151.17</v>
      </c>
      <c r="L3421" s="11">
        <f t="shared" ref="L3421" si="68">SUM(L3334:L3420)</f>
        <v>1080246.3900000001</v>
      </c>
      <c r="M3421" s="11">
        <f>SUM(M3334:M3420)</f>
        <v>1140529.0999999999</v>
      </c>
      <c r="N3421" s="11">
        <f>SUM(N3329:N3420)</f>
        <v>1231309.2</v>
      </c>
      <c r="O3421" s="11">
        <f>SUM(O3329:O3420)</f>
        <v>1250933.4400000002</v>
      </c>
      <c r="P3421" s="11">
        <f>SUM(P3329:P3420)</f>
        <v>1258765.6100000001</v>
      </c>
      <c r="Q3421" s="11">
        <f>SUM(Q3329:Q3420)</f>
        <v>1284293.1900000002</v>
      </c>
      <c r="R3421" s="11">
        <f>SUM(R3328:R3420)</f>
        <v>1312970.1800000002</v>
      </c>
      <c r="S3421" s="11">
        <f>SUM(S3328:S3420)</f>
        <v>1332998.52</v>
      </c>
    </row>
    <row r="3422" spans="1:19">
      <c r="A3422" s="76"/>
      <c r="B3422" s="7"/>
      <c r="C3422" s="8"/>
      <c r="D3422" s="8"/>
      <c r="E3422" s="8"/>
      <c r="F3422" s="8"/>
      <c r="G3422" s="8"/>
      <c r="H3422" s="8"/>
      <c r="I3422" s="8"/>
      <c r="J3422" s="8"/>
      <c r="K3422" s="8"/>
      <c r="L3422" s="8"/>
      <c r="M3422" s="10"/>
    </row>
    <row r="3423" spans="1:19">
      <c r="A3423" s="77" t="s">
        <v>220</v>
      </c>
      <c r="B3423" s="6">
        <v>2022</v>
      </c>
      <c r="C3423" s="36"/>
      <c r="D3423" s="36"/>
      <c r="E3423" s="36"/>
      <c r="F3423" s="36"/>
      <c r="G3423" s="36"/>
      <c r="H3423" s="36"/>
      <c r="I3423" s="36"/>
      <c r="J3423" s="36"/>
      <c r="K3423" s="36"/>
      <c r="L3423" s="36"/>
      <c r="M3423" s="36"/>
      <c r="N3423" s="36"/>
      <c r="O3423" s="36"/>
      <c r="P3423" s="36"/>
      <c r="Q3423" s="36"/>
      <c r="R3423" s="74"/>
      <c r="S3423" s="37">
        <v>10584.34</v>
      </c>
    </row>
    <row r="3424" spans="1:19">
      <c r="A3424" s="38"/>
      <c r="B3424" s="6">
        <v>2021</v>
      </c>
      <c r="C3424" s="36"/>
      <c r="D3424" s="36"/>
      <c r="E3424" s="36"/>
      <c r="F3424" s="36"/>
      <c r="G3424" s="36"/>
      <c r="H3424" s="36"/>
      <c r="I3424" s="36"/>
      <c r="J3424" s="36"/>
      <c r="K3424" s="36"/>
      <c r="L3424" s="36"/>
      <c r="M3424" s="36"/>
      <c r="N3424" s="36"/>
      <c r="O3424" s="36"/>
      <c r="P3424" s="36"/>
      <c r="Q3424" s="36"/>
      <c r="R3424" s="37">
        <v>13785.87</v>
      </c>
      <c r="S3424" s="37">
        <v>13785.87</v>
      </c>
    </row>
    <row r="3425" spans="1:19">
      <c r="B3425" s="6">
        <v>2020</v>
      </c>
      <c r="C3425" s="36"/>
      <c r="D3425" s="36"/>
      <c r="E3425" s="36"/>
      <c r="F3425" s="36"/>
      <c r="G3425" s="36"/>
      <c r="H3425" s="36"/>
      <c r="I3425" s="36"/>
      <c r="J3425" s="36"/>
      <c r="K3425" s="36"/>
      <c r="L3425" s="36"/>
      <c r="M3425" s="36"/>
      <c r="N3425" s="36"/>
      <c r="O3425" s="36"/>
      <c r="P3425" s="36"/>
      <c r="Q3425" s="37">
        <v>20955.849999999999</v>
      </c>
      <c r="R3425" s="37">
        <v>22806.69</v>
      </c>
      <c r="S3425" s="37">
        <v>22806.69</v>
      </c>
    </row>
    <row r="3426" spans="1:19">
      <c r="A3426" s="40"/>
      <c r="B3426" s="6">
        <v>2019</v>
      </c>
      <c r="C3426" s="36"/>
      <c r="D3426" s="36"/>
      <c r="E3426" s="36"/>
      <c r="F3426" s="36"/>
      <c r="G3426" s="36"/>
      <c r="H3426" s="36"/>
      <c r="I3426" s="36"/>
      <c r="J3426" s="36"/>
      <c r="K3426" s="36"/>
      <c r="L3426" s="36"/>
      <c r="M3426" s="36"/>
      <c r="N3426" s="36"/>
      <c r="O3426" s="36"/>
      <c r="P3426" s="37">
        <v>92857.86</v>
      </c>
      <c r="Q3426" s="37">
        <v>92952.03</v>
      </c>
      <c r="R3426" s="37">
        <v>92952.03</v>
      </c>
      <c r="S3426" s="37">
        <v>92952.03</v>
      </c>
    </row>
    <row r="3427" spans="1:19">
      <c r="A3427" s="40"/>
      <c r="B3427" s="6">
        <v>2018</v>
      </c>
      <c r="C3427" s="36"/>
      <c r="D3427" s="36"/>
      <c r="E3427" s="36"/>
      <c r="F3427" s="36"/>
      <c r="G3427" s="36"/>
      <c r="H3427" s="36"/>
      <c r="I3427" s="36"/>
      <c r="J3427" s="36"/>
      <c r="K3427" s="36"/>
      <c r="L3427" s="36"/>
      <c r="M3427" s="36"/>
      <c r="N3427" s="36"/>
      <c r="O3427" s="37">
        <v>19237.64</v>
      </c>
      <c r="P3427" s="37">
        <v>19410.830000000002</v>
      </c>
      <c r="Q3427" s="37">
        <v>19279.009999999998</v>
      </c>
      <c r="R3427" s="37">
        <v>19279.009999999998</v>
      </c>
      <c r="S3427" s="37">
        <v>19279.009999999998</v>
      </c>
    </row>
    <row r="3428" spans="1:19">
      <c r="A3428" s="40"/>
      <c r="B3428" s="6">
        <v>2017</v>
      </c>
      <c r="C3428" s="36"/>
      <c r="D3428" s="36"/>
      <c r="E3428" s="36"/>
      <c r="F3428" s="36"/>
      <c r="G3428" s="36"/>
      <c r="H3428" s="36"/>
      <c r="I3428" s="36"/>
      <c r="J3428" s="36"/>
      <c r="K3428" s="36"/>
      <c r="L3428" s="36"/>
      <c r="M3428" s="36"/>
      <c r="N3428" s="37">
        <v>13178.87</v>
      </c>
      <c r="O3428" s="37">
        <v>13178.87</v>
      </c>
      <c r="P3428" s="37">
        <v>13178.87</v>
      </c>
      <c r="Q3428" s="37">
        <v>13089.37</v>
      </c>
      <c r="R3428" s="37">
        <v>13089.37</v>
      </c>
      <c r="S3428" s="37">
        <v>13089.37</v>
      </c>
    </row>
    <row r="3429" spans="1:19">
      <c r="B3429" s="6">
        <v>2016</v>
      </c>
      <c r="C3429" s="36"/>
      <c r="D3429" s="36"/>
      <c r="E3429" s="36"/>
      <c r="F3429" s="36"/>
      <c r="G3429" s="36"/>
      <c r="H3429" s="36"/>
      <c r="I3429" s="36"/>
      <c r="J3429" s="36"/>
      <c r="K3429" s="36"/>
      <c r="L3429" s="36"/>
      <c r="M3429" s="37">
        <v>6332.0715856052011</v>
      </c>
      <c r="N3429" s="37">
        <v>26193.78</v>
      </c>
      <c r="O3429" s="37">
        <v>26193.78</v>
      </c>
      <c r="P3429" s="37">
        <v>26193.78</v>
      </c>
      <c r="Q3429" s="37">
        <v>26015.9</v>
      </c>
      <c r="R3429" s="37">
        <v>26015.9</v>
      </c>
      <c r="S3429" s="37">
        <v>26015.9</v>
      </c>
    </row>
    <row r="3430" spans="1:19">
      <c r="B3430" s="6">
        <v>2015</v>
      </c>
      <c r="C3430" s="36"/>
      <c r="D3430" s="36"/>
      <c r="E3430" s="36"/>
      <c r="F3430" s="36"/>
      <c r="G3430" s="36"/>
      <c r="H3430" s="36"/>
      <c r="I3430" s="36"/>
      <c r="J3430" s="36"/>
      <c r="K3430" s="36"/>
      <c r="L3430" s="37">
        <v>4872.6370721932008</v>
      </c>
      <c r="M3430" s="37">
        <v>4872.6370721932008</v>
      </c>
      <c r="N3430" s="37">
        <v>16791.150000000001</v>
      </c>
      <c r="O3430" s="37">
        <v>16791.150000000001</v>
      </c>
      <c r="P3430" s="37">
        <v>16791.150000000001</v>
      </c>
      <c r="Q3430" s="37">
        <v>16677.12</v>
      </c>
      <c r="R3430" s="37">
        <v>16677.12</v>
      </c>
      <c r="S3430" s="37">
        <v>16677.12</v>
      </c>
    </row>
    <row r="3431" spans="1:19">
      <c r="B3431" s="6">
        <v>2014</v>
      </c>
      <c r="C3431" s="36"/>
      <c r="D3431" s="36"/>
      <c r="E3431" s="36"/>
      <c r="F3431" s="36"/>
      <c r="G3431" s="36"/>
      <c r="H3431" s="36"/>
      <c r="I3431" s="36"/>
      <c r="J3431" s="36"/>
      <c r="K3431" s="37">
        <v>5130.6516674172999</v>
      </c>
      <c r="L3431" s="37">
        <v>5130.6516674172999</v>
      </c>
      <c r="M3431" s="37">
        <v>5130.6516674172999</v>
      </c>
      <c r="N3431" s="37">
        <v>19838.63</v>
      </c>
      <c r="O3431" s="37">
        <v>19838.63</v>
      </c>
      <c r="P3431" s="37">
        <v>19838.63</v>
      </c>
      <c r="Q3431" s="37">
        <v>19703.91</v>
      </c>
      <c r="R3431" s="37">
        <v>19703.91</v>
      </c>
      <c r="S3431" s="37">
        <v>19703.91</v>
      </c>
    </row>
    <row r="3432" spans="1:19">
      <c r="B3432" s="6">
        <v>2013</v>
      </c>
      <c r="C3432" s="36"/>
      <c r="D3432" s="36"/>
      <c r="E3432" s="36"/>
      <c r="F3432" s="36"/>
      <c r="G3432" s="36"/>
      <c r="H3432" s="36"/>
      <c r="I3432" s="36"/>
      <c r="J3432" s="37">
        <v>9012.4584075708008</v>
      </c>
      <c r="K3432" s="37">
        <v>9012.4584075708008</v>
      </c>
      <c r="L3432" s="37">
        <v>9012.4584075708008</v>
      </c>
      <c r="M3432" s="37">
        <v>9012.4584075708008</v>
      </c>
      <c r="N3432" s="37">
        <v>14087.41</v>
      </c>
      <c r="O3432" s="37">
        <v>14087.41</v>
      </c>
      <c r="P3432" s="37">
        <v>14087.41</v>
      </c>
      <c r="Q3432" s="37">
        <v>13991.74</v>
      </c>
      <c r="R3432" s="37">
        <v>13991.74</v>
      </c>
      <c r="S3432" s="37">
        <v>13991.74</v>
      </c>
    </row>
    <row r="3433" spans="1:19">
      <c r="B3433" s="6">
        <v>2012</v>
      </c>
      <c r="C3433" s="36"/>
      <c r="D3433" s="36"/>
      <c r="E3433" s="36"/>
      <c r="F3433" s="36"/>
      <c r="G3433" s="36"/>
      <c r="H3433" s="36"/>
      <c r="I3433" s="37">
        <v>11323.483728666401</v>
      </c>
      <c r="J3433" s="37">
        <v>11323.483728666401</v>
      </c>
      <c r="K3433" s="37">
        <v>11323.483728666401</v>
      </c>
      <c r="L3433" s="37">
        <v>11323.483728666401</v>
      </c>
      <c r="M3433" s="37">
        <v>11323.483728666401</v>
      </c>
      <c r="N3433" s="37">
        <v>19987.52</v>
      </c>
      <c r="O3433" s="37">
        <v>19987.52</v>
      </c>
      <c r="P3433" s="37">
        <v>19987.52</v>
      </c>
      <c r="Q3433" s="37">
        <v>19851.79</v>
      </c>
      <c r="R3433" s="37">
        <v>19851.79</v>
      </c>
      <c r="S3433" s="37">
        <v>19851.79</v>
      </c>
    </row>
    <row r="3434" spans="1:19">
      <c r="B3434" s="6">
        <v>2011</v>
      </c>
      <c r="C3434" s="36"/>
      <c r="D3434" s="36"/>
      <c r="E3434" s="36"/>
      <c r="F3434" s="36"/>
      <c r="G3434" s="36"/>
      <c r="H3434" s="37">
        <v>59642.292189943306</v>
      </c>
      <c r="I3434" s="37">
        <v>72206.681332237902</v>
      </c>
      <c r="J3434" s="37">
        <v>72206.681332237902</v>
      </c>
      <c r="K3434" s="37">
        <v>72206.681332237902</v>
      </c>
      <c r="L3434" s="37">
        <v>72206.681332237902</v>
      </c>
      <c r="M3434" s="37">
        <v>72206.681332237902</v>
      </c>
      <c r="N3434" s="37">
        <v>79984.399999999994</v>
      </c>
      <c r="O3434" s="37">
        <v>79984.399999999994</v>
      </c>
      <c r="P3434" s="37">
        <v>79984.399999999994</v>
      </c>
      <c r="Q3434" s="37">
        <v>79441.23</v>
      </c>
      <c r="R3434" s="37">
        <v>79441.23</v>
      </c>
      <c r="S3434" s="37">
        <v>79441.23</v>
      </c>
    </row>
    <row r="3435" spans="1:19">
      <c r="B3435" s="6">
        <v>2010</v>
      </c>
      <c r="C3435" s="36"/>
      <c r="D3435" s="36"/>
      <c r="E3435" s="36"/>
      <c r="F3435" s="36"/>
      <c r="G3435" s="37">
        <v>15982.849833641701</v>
      </c>
      <c r="H3435" s="37">
        <v>15982.849833641701</v>
      </c>
      <c r="I3435" s="37">
        <v>15887.847220849599</v>
      </c>
      <c r="J3435" s="37">
        <v>15887.847220849599</v>
      </c>
      <c r="K3435" s="37">
        <v>15887.847220849599</v>
      </c>
      <c r="L3435" s="37">
        <v>15887.847220849599</v>
      </c>
      <c r="M3435" s="37">
        <v>15887.847220849599</v>
      </c>
      <c r="N3435" s="37">
        <v>19943.580000000002</v>
      </c>
      <c r="O3435" s="37">
        <v>19943.580000000002</v>
      </c>
      <c r="P3435" s="37">
        <v>19943.580000000002</v>
      </c>
      <c r="Q3435" s="37">
        <v>19808.14</v>
      </c>
      <c r="R3435" s="37">
        <v>19808.14</v>
      </c>
      <c r="S3435" s="37">
        <v>19808.14</v>
      </c>
    </row>
    <row r="3436" spans="1:19">
      <c r="B3436" s="6">
        <v>2009</v>
      </c>
      <c r="C3436" s="36"/>
      <c r="D3436" s="36"/>
      <c r="E3436" s="36"/>
      <c r="F3436" s="37">
        <v>5731.1983647410134</v>
      </c>
      <c r="G3436" s="37">
        <v>5731.1983647410134</v>
      </c>
      <c r="H3436" s="37">
        <v>5731.1983647410134</v>
      </c>
      <c r="I3436" s="37">
        <v>5697.1319232272999</v>
      </c>
      <c r="J3436" s="37">
        <v>5697.1319232272999</v>
      </c>
      <c r="K3436" s="37">
        <v>5697.1319232272999</v>
      </c>
      <c r="L3436" s="37">
        <v>5697.1319232272999</v>
      </c>
      <c r="M3436" s="37">
        <v>5697.1319232272999</v>
      </c>
      <c r="N3436" s="37">
        <v>7574.13</v>
      </c>
      <c r="O3436" s="37">
        <v>7574.13</v>
      </c>
      <c r="P3436" s="37">
        <v>7574.13</v>
      </c>
      <c r="Q3436" s="37">
        <v>7522.69</v>
      </c>
      <c r="R3436" s="37">
        <v>7522.69</v>
      </c>
      <c r="S3436" s="37">
        <v>7522.69</v>
      </c>
    </row>
    <row r="3437" spans="1:19">
      <c r="B3437" s="6">
        <v>2008</v>
      </c>
      <c r="C3437" s="36"/>
      <c r="D3437" s="36"/>
      <c r="E3437" s="37">
        <v>15538.052199692795</v>
      </c>
      <c r="F3437" s="37">
        <v>15538.052199692795</v>
      </c>
      <c r="G3437" s="37">
        <v>15538.052199692795</v>
      </c>
      <c r="H3437" s="37">
        <v>15538.052199692795</v>
      </c>
      <c r="I3437" s="37">
        <v>15445.693479437299</v>
      </c>
      <c r="J3437" s="37">
        <v>15445.693479437299</v>
      </c>
      <c r="K3437" s="37">
        <v>15445.693479437299</v>
      </c>
      <c r="L3437" s="37">
        <v>15445.693479437299</v>
      </c>
      <c r="M3437" s="37">
        <v>15445.693479437299</v>
      </c>
      <c r="N3437" s="37">
        <v>39505.83</v>
      </c>
      <c r="O3437" s="37">
        <v>39505.83</v>
      </c>
      <c r="P3437" s="37">
        <v>39505.83</v>
      </c>
      <c r="Q3437" s="37">
        <v>39237.54</v>
      </c>
      <c r="R3437" s="37">
        <v>39237.54</v>
      </c>
      <c r="S3437" s="37">
        <v>39237.54</v>
      </c>
    </row>
    <row r="3438" spans="1:19">
      <c r="B3438" s="6">
        <v>2007</v>
      </c>
      <c r="C3438" s="36"/>
      <c r="D3438" s="37">
        <v>23257.483349099282</v>
      </c>
      <c r="E3438" s="37">
        <v>23257.483349099282</v>
      </c>
      <c r="F3438" s="37">
        <v>23257.483349099282</v>
      </c>
      <c r="G3438" s="37">
        <v>23257.483349099282</v>
      </c>
      <c r="H3438" s="37">
        <v>23257.483349099282</v>
      </c>
      <c r="I3438" s="37">
        <v>23119.240062818601</v>
      </c>
      <c r="J3438" s="37">
        <v>23119.240062818601</v>
      </c>
      <c r="K3438" s="37">
        <v>23119.240062818601</v>
      </c>
      <c r="L3438" s="37">
        <v>23119.240062818601</v>
      </c>
      <c r="M3438" s="37">
        <v>23119.240062818601</v>
      </c>
      <c r="N3438" s="37">
        <v>24207.39</v>
      </c>
      <c r="O3438" s="37">
        <v>24207.39</v>
      </c>
      <c r="P3438" s="37">
        <v>24207.39</v>
      </c>
      <c r="Q3438" s="37">
        <v>24043</v>
      </c>
      <c r="R3438" s="37">
        <v>24043</v>
      </c>
      <c r="S3438" s="37">
        <v>24043</v>
      </c>
    </row>
    <row r="3439" spans="1:19">
      <c r="B3439" s="6">
        <v>2006</v>
      </c>
      <c r="C3439" s="37">
        <v>45555.096210710835</v>
      </c>
      <c r="D3439" s="37">
        <v>45555.096210710835</v>
      </c>
      <c r="E3439" s="37">
        <v>45555.096210710835</v>
      </c>
      <c r="F3439" s="37">
        <v>45555.096210710835</v>
      </c>
      <c r="G3439" s="37">
        <v>45555.096210710835</v>
      </c>
      <c r="H3439" s="37">
        <v>45555.096210710835</v>
      </c>
      <c r="I3439" s="37">
        <v>45284.315141561099</v>
      </c>
      <c r="J3439" s="37">
        <v>45284.315141561099</v>
      </c>
      <c r="K3439" s="37">
        <v>45284.315141561099</v>
      </c>
      <c r="L3439" s="37">
        <v>45284.315141561099</v>
      </c>
      <c r="M3439" s="37">
        <v>45284.315141561099</v>
      </c>
      <c r="N3439" s="37">
        <v>54570</v>
      </c>
      <c r="O3439" s="37">
        <v>54570</v>
      </c>
      <c r="P3439" s="37">
        <v>54570</v>
      </c>
      <c r="Q3439" s="37">
        <v>54199.42</v>
      </c>
      <c r="R3439" s="37">
        <v>54199.42</v>
      </c>
      <c r="S3439" s="37">
        <v>54199.42</v>
      </c>
    </row>
    <row r="3440" spans="1:19">
      <c r="B3440" s="6">
        <v>2005</v>
      </c>
      <c r="C3440" s="37">
        <v>11403.883145697271</v>
      </c>
      <c r="D3440" s="37">
        <v>11403.883145697271</v>
      </c>
      <c r="E3440" s="37">
        <v>11403.883145697271</v>
      </c>
      <c r="F3440" s="37">
        <v>11403.883145697271</v>
      </c>
      <c r="G3440" s="37">
        <v>11403.883145697271</v>
      </c>
      <c r="H3440" s="37">
        <v>11403.883145697271</v>
      </c>
      <c r="I3440" s="37">
        <v>11336.098069437801</v>
      </c>
      <c r="J3440" s="37">
        <v>11336.098069437801</v>
      </c>
      <c r="K3440" s="37">
        <v>11336.098069437801</v>
      </c>
      <c r="L3440" s="37">
        <v>11336.098069437801</v>
      </c>
      <c r="M3440" s="37">
        <v>11336.098069437801</v>
      </c>
      <c r="N3440" s="37">
        <v>17521.2</v>
      </c>
      <c r="O3440" s="37">
        <v>17521.2</v>
      </c>
      <c r="P3440" s="37">
        <v>17521.2</v>
      </c>
      <c r="Q3440" s="37">
        <v>17402.22</v>
      </c>
      <c r="R3440" s="37">
        <v>17402.22</v>
      </c>
      <c r="S3440" s="37">
        <v>17402.22</v>
      </c>
    </row>
    <row r="3441" spans="2:19">
      <c r="B3441" s="6">
        <v>2004</v>
      </c>
      <c r="C3441" s="37">
        <v>0</v>
      </c>
      <c r="D3441" s="37">
        <v>0</v>
      </c>
      <c r="E3441" s="37">
        <v>0</v>
      </c>
      <c r="F3441" s="37">
        <v>0</v>
      </c>
      <c r="G3441" s="37">
        <v>0</v>
      </c>
      <c r="H3441" s="37">
        <v>0</v>
      </c>
      <c r="I3441" s="37">
        <v>0</v>
      </c>
      <c r="J3441" s="37">
        <v>0</v>
      </c>
      <c r="K3441" s="37">
        <v>0</v>
      </c>
      <c r="L3441" s="37">
        <v>0</v>
      </c>
      <c r="M3441" s="37">
        <v>0</v>
      </c>
      <c r="N3441" s="37">
        <v>3449.43</v>
      </c>
      <c r="O3441" s="37">
        <v>3449.43</v>
      </c>
      <c r="P3441" s="37">
        <v>3449.43</v>
      </c>
      <c r="Q3441" s="37">
        <v>3426.01</v>
      </c>
      <c r="R3441" s="37">
        <v>3426.01</v>
      </c>
      <c r="S3441" s="37">
        <v>3426.01</v>
      </c>
    </row>
    <row r="3442" spans="2:19">
      <c r="B3442" s="6">
        <v>2003</v>
      </c>
      <c r="C3442" s="37">
        <v>25207.073474139903</v>
      </c>
      <c r="D3442" s="37">
        <v>25207.073474139903</v>
      </c>
      <c r="E3442" s="37">
        <v>25207.073474139903</v>
      </c>
      <c r="F3442" s="37">
        <v>25207.073474139903</v>
      </c>
      <c r="G3442" s="37">
        <v>25207.073474139903</v>
      </c>
      <c r="H3442" s="37">
        <v>25207.073474139903</v>
      </c>
      <c r="I3442" s="37">
        <v>25057.241756654501</v>
      </c>
      <c r="J3442" s="37">
        <v>25057.241756654501</v>
      </c>
      <c r="K3442" s="37">
        <v>25057.241756654501</v>
      </c>
      <c r="L3442" s="37">
        <v>25057.241756654501</v>
      </c>
      <c r="M3442" s="37">
        <v>25057.241756654501</v>
      </c>
      <c r="N3442" s="37">
        <v>25057.24</v>
      </c>
      <c r="O3442" s="37">
        <v>25057.24</v>
      </c>
      <c r="P3442" s="37">
        <v>25057.24</v>
      </c>
      <c r="Q3442" s="37">
        <v>24887.08</v>
      </c>
      <c r="R3442" s="37">
        <v>24887.08</v>
      </c>
      <c r="S3442" s="37">
        <v>24887.08</v>
      </c>
    </row>
    <row r="3443" spans="2:19">
      <c r="B3443" s="6">
        <v>2002</v>
      </c>
      <c r="C3443" s="37">
        <v>15493.061487777739</v>
      </c>
      <c r="D3443" s="37">
        <v>15493.061487777739</v>
      </c>
      <c r="E3443" s="37">
        <v>15493.061487777739</v>
      </c>
      <c r="F3443" s="37">
        <v>15493.061487777739</v>
      </c>
      <c r="G3443" s="37">
        <v>15493.061487777739</v>
      </c>
      <c r="H3443" s="37">
        <v>15493.061487777739</v>
      </c>
      <c r="I3443" s="37">
        <v>15400.970193871601</v>
      </c>
      <c r="J3443" s="37">
        <v>15400.970193871601</v>
      </c>
      <c r="K3443" s="37">
        <v>15400.970193871601</v>
      </c>
      <c r="L3443" s="37">
        <v>15400.970193871601</v>
      </c>
      <c r="M3443" s="37">
        <v>15400.970193871601</v>
      </c>
      <c r="N3443" s="37">
        <v>38524.19</v>
      </c>
      <c r="O3443" s="37">
        <v>38524.19</v>
      </c>
      <c r="P3443" s="37">
        <v>38524.19</v>
      </c>
      <c r="Q3443" s="37">
        <v>38262.58</v>
      </c>
      <c r="R3443" s="37">
        <v>38262.58</v>
      </c>
      <c r="S3443" s="37">
        <v>38262.58</v>
      </c>
    </row>
    <row r="3444" spans="2:19">
      <c r="B3444" s="6">
        <v>2001</v>
      </c>
      <c r="C3444" s="37">
        <v>31769.176132311211</v>
      </c>
      <c r="D3444" s="37">
        <v>31769.176132311211</v>
      </c>
      <c r="E3444" s="37">
        <v>31769.176132311211</v>
      </c>
      <c r="F3444" s="37">
        <v>31769.176132311211</v>
      </c>
      <c r="G3444" s="37">
        <v>31769.176132311211</v>
      </c>
      <c r="H3444" s="37">
        <v>31769.176132311211</v>
      </c>
      <c r="I3444" s="37">
        <v>31580.339049423201</v>
      </c>
      <c r="J3444" s="37">
        <v>31580.339049423201</v>
      </c>
      <c r="K3444" s="37">
        <v>31580.339049423201</v>
      </c>
      <c r="L3444" s="37">
        <v>31580.339049423201</v>
      </c>
      <c r="M3444" s="37">
        <v>31580.339049423201</v>
      </c>
      <c r="N3444" s="37">
        <v>39432.97</v>
      </c>
      <c r="O3444" s="37">
        <v>39432.97</v>
      </c>
      <c r="P3444" s="37">
        <v>39432.97</v>
      </c>
      <c r="Q3444" s="37">
        <v>39165.18</v>
      </c>
      <c r="R3444" s="37">
        <v>39165.18</v>
      </c>
      <c r="S3444" s="37">
        <v>39165.18</v>
      </c>
    </row>
    <row r="3445" spans="2:19">
      <c r="B3445" s="6">
        <v>2000</v>
      </c>
      <c r="C3445" s="37">
        <v>11906.111013189791</v>
      </c>
      <c r="D3445" s="37">
        <v>11906.111013189791</v>
      </c>
      <c r="E3445" s="37">
        <v>11906.111013189791</v>
      </c>
      <c r="F3445" s="37">
        <v>11906.111013189791</v>
      </c>
      <c r="G3445" s="37">
        <v>11906.111013189791</v>
      </c>
      <c r="H3445" s="37">
        <v>11906.111013189791</v>
      </c>
      <c r="I3445" s="37">
        <v>11835.3406770971</v>
      </c>
      <c r="J3445" s="37">
        <v>11835.3406770971</v>
      </c>
      <c r="K3445" s="37">
        <v>11835.3406770971</v>
      </c>
      <c r="L3445" s="37">
        <v>11835.3406770971</v>
      </c>
      <c r="M3445" s="37">
        <v>11835.3406770971</v>
      </c>
      <c r="N3445" s="37">
        <v>133442.34</v>
      </c>
      <c r="O3445" s="37">
        <v>133442.34</v>
      </c>
      <c r="P3445" s="37">
        <v>133442.34</v>
      </c>
      <c r="Q3445" s="37">
        <v>132536.13</v>
      </c>
      <c r="R3445" s="37">
        <v>132536.13</v>
      </c>
      <c r="S3445" s="37">
        <v>132536.13</v>
      </c>
    </row>
    <row r="3446" spans="2:19">
      <c r="B3446" s="6">
        <v>1999</v>
      </c>
      <c r="C3446" s="37">
        <v>33935.129039576292</v>
      </c>
      <c r="D3446" s="37">
        <v>33935.129039576292</v>
      </c>
      <c r="E3446" s="37">
        <v>33935.129039576292</v>
      </c>
      <c r="F3446" s="37">
        <v>33935.129039576292</v>
      </c>
      <c r="G3446" s="37">
        <v>33935.129039576292</v>
      </c>
      <c r="H3446" s="37">
        <v>33935.129039576292</v>
      </c>
      <c r="I3446" s="37">
        <v>33733.4174576148</v>
      </c>
      <c r="J3446" s="37">
        <v>33733.4174576148</v>
      </c>
      <c r="K3446" s="37">
        <v>33733.4174576148</v>
      </c>
      <c r="L3446" s="37">
        <v>33733.4174576148</v>
      </c>
      <c r="M3446" s="37">
        <v>33733.4174576148</v>
      </c>
      <c r="N3446" s="37">
        <v>33483.49</v>
      </c>
      <c r="O3446" s="37">
        <v>33483.49</v>
      </c>
      <c r="P3446" s="37">
        <v>33483.49</v>
      </c>
      <c r="Q3446" s="37">
        <v>33256.1</v>
      </c>
      <c r="R3446" s="37">
        <v>33256.1</v>
      </c>
      <c r="S3446" s="37">
        <v>33256.1</v>
      </c>
    </row>
    <row r="3447" spans="2:19">
      <c r="B3447" s="6">
        <v>1998</v>
      </c>
      <c r="C3447" s="37">
        <v>2220.2154500451225</v>
      </c>
      <c r="D3447" s="37">
        <v>2220.2154500451225</v>
      </c>
      <c r="E3447" s="37">
        <v>2220.2154500451225</v>
      </c>
      <c r="F3447" s="37">
        <v>2220.2154500451225</v>
      </c>
      <c r="G3447" s="37">
        <v>2220.2154500451225</v>
      </c>
      <c r="H3447" s="37">
        <v>2220.2154500451225</v>
      </c>
      <c r="I3447" s="37">
        <v>1673.4689544788002</v>
      </c>
      <c r="J3447" s="37">
        <v>1673.4689544788002</v>
      </c>
      <c r="K3447" s="37">
        <v>1673.4689544788002</v>
      </c>
      <c r="L3447" s="37">
        <v>1673.4689544788002</v>
      </c>
      <c r="M3447" s="37">
        <v>1673.4689544788002</v>
      </c>
      <c r="N3447" s="37">
        <v>2852.46</v>
      </c>
      <c r="O3447" s="37">
        <v>2852.46</v>
      </c>
      <c r="P3447" s="37">
        <v>2852.46</v>
      </c>
      <c r="Q3447" s="37">
        <v>2833.09</v>
      </c>
      <c r="R3447" s="37">
        <v>2833.09</v>
      </c>
      <c r="S3447" s="37">
        <v>2833.09</v>
      </c>
    </row>
    <row r="3448" spans="2:19">
      <c r="B3448" s="6">
        <v>1997</v>
      </c>
      <c r="C3448" s="37">
        <v>11872.264237380994</v>
      </c>
      <c r="D3448" s="37">
        <v>11872.264237380994</v>
      </c>
      <c r="E3448" s="37">
        <v>11872.264237380994</v>
      </c>
      <c r="F3448" s="37">
        <v>11872.264237380994</v>
      </c>
      <c r="G3448" s="37">
        <v>11872.264237380994</v>
      </c>
      <c r="H3448" s="37">
        <v>11872.264237380994</v>
      </c>
      <c r="I3448" s="37">
        <v>10977.219129832902</v>
      </c>
      <c r="J3448" s="37">
        <v>10977.219129832902</v>
      </c>
      <c r="K3448" s="37">
        <v>10977.219129832902</v>
      </c>
      <c r="L3448" s="37">
        <v>10977.219129832902</v>
      </c>
      <c r="M3448" s="37">
        <v>10977.219129832902</v>
      </c>
      <c r="N3448" s="37">
        <v>10663.59</v>
      </c>
      <c r="O3448" s="37">
        <v>10663.59</v>
      </c>
      <c r="P3448" s="37">
        <v>10663.59</v>
      </c>
      <c r="Q3448" s="37">
        <v>10591.18</v>
      </c>
      <c r="R3448" s="37">
        <v>10591.18</v>
      </c>
      <c r="S3448" s="37">
        <v>10591.18</v>
      </c>
    </row>
    <row r="3449" spans="2:19">
      <c r="B3449" s="6">
        <v>1996</v>
      </c>
      <c r="C3449" s="37">
        <v>45655.800267775652</v>
      </c>
      <c r="D3449" s="37">
        <v>45655.800267775652</v>
      </c>
      <c r="E3449" s="37">
        <v>45655.800267775652</v>
      </c>
      <c r="F3449" s="37">
        <v>45655.800267775652</v>
      </c>
      <c r="G3449" s="37">
        <v>45655.800267775652</v>
      </c>
      <c r="H3449" s="37">
        <v>45655.800267775652</v>
      </c>
      <c r="I3449" s="37">
        <v>44856.022690232603</v>
      </c>
      <c r="J3449" s="37">
        <v>44856.022690232603</v>
      </c>
      <c r="K3449" s="37">
        <v>44856.022690232603</v>
      </c>
      <c r="L3449" s="37">
        <v>44856.022690232603</v>
      </c>
      <c r="M3449" s="37">
        <v>44856.022690232603</v>
      </c>
      <c r="N3449" s="37">
        <v>44856.02</v>
      </c>
      <c r="O3449" s="37">
        <v>44856.02</v>
      </c>
      <c r="P3449" s="37">
        <v>44856.02</v>
      </c>
      <c r="Q3449" s="37">
        <v>44551.341</v>
      </c>
      <c r="R3449" s="37">
        <v>44551.341</v>
      </c>
      <c r="S3449" s="37">
        <v>44551.341</v>
      </c>
    </row>
    <row r="3450" spans="2:19">
      <c r="B3450" s="6">
        <v>1995</v>
      </c>
      <c r="C3450" s="37">
        <v>34642.097431881724</v>
      </c>
      <c r="D3450" s="37">
        <v>34642.097431881724</v>
      </c>
      <c r="E3450" s="37">
        <v>34642.097431881724</v>
      </c>
      <c r="F3450" s="37">
        <v>34642.097431881724</v>
      </c>
      <c r="G3450" s="37">
        <v>34642.097431881724</v>
      </c>
      <c r="H3450" s="37">
        <v>34642.097431881724</v>
      </c>
      <c r="I3450" s="37">
        <v>34436.1836053187</v>
      </c>
      <c r="J3450" s="37">
        <v>34436.1836053187</v>
      </c>
      <c r="K3450" s="37">
        <v>34436.1836053187</v>
      </c>
      <c r="L3450" s="37">
        <v>34436.1836053187</v>
      </c>
      <c r="M3450" s="37">
        <v>34436.1836053187</v>
      </c>
      <c r="N3450" s="37">
        <v>51848.68</v>
      </c>
      <c r="O3450" s="37">
        <v>51848.68</v>
      </c>
      <c r="P3450" s="37">
        <v>51848.68</v>
      </c>
      <c r="Q3450" s="37">
        <v>51496.58</v>
      </c>
      <c r="R3450" s="37">
        <v>51496.58</v>
      </c>
      <c r="S3450" s="37">
        <v>51496.58</v>
      </c>
    </row>
    <row r="3451" spans="2:19">
      <c r="B3451" s="6">
        <v>1994</v>
      </c>
      <c r="C3451" s="37">
        <v>26079.195759785838</v>
      </c>
      <c r="D3451" s="37">
        <v>26079.195759785838</v>
      </c>
      <c r="E3451" s="37">
        <v>26079.195759785838</v>
      </c>
      <c r="F3451" s="37">
        <v>26079.195759785838</v>
      </c>
      <c r="G3451" s="37">
        <v>26079.195759785838</v>
      </c>
      <c r="H3451" s="37">
        <v>26079.195759785838</v>
      </c>
      <c r="I3451" s="37">
        <v>25924.180117238702</v>
      </c>
      <c r="J3451" s="37">
        <v>25924.180117238702</v>
      </c>
      <c r="K3451" s="37">
        <v>25924.180117238702</v>
      </c>
      <c r="L3451" s="37">
        <v>25924.180117238702</v>
      </c>
      <c r="M3451" s="37">
        <v>25924.180117238702</v>
      </c>
      <c r="N3451" s="37">
        <v>51547.94</v>
      </c>
      <c r="O3451" s="37">
        <v>51547.94</v>
      </c>
      <c r="P3451" s="37">
        <v>51547.94</v>
      </c>
      <c r="Q3451" s="37">
        <v>51197.88</v>
      </c>
      <c r="R3451" s="37">
        <v>51197.88</v>
      </c>
      <c r="S3451" s="37">
        <v>51197.88</v>
      </c>
    </row>
    <row r="3452" spans="2:19">
      <c r="B3452" s="6">
        <v>1993</v>
      </c>
      <c r="C3452" s="37">
        <v>27382.82088124596</v>
      </c>
      <c r="D3452" s="37">
        <v>27382.82088124596</v>
      </c>
      <c r="E3452" s="37">
        <v>27382.82088124596</v>
      </c>
      <c r="F3452" s="37">
        <v>27382.82088124596</v>
      </c>
      <c r="G3452" s="37">
        <v>27382.82088124596</v>
      </c>
      <c r="H3452" s="37">
        <v>27382.82088124596</v>
      </c>
      <c r="I3452" s="37">
        <v>27220.056445840903</v>
      </c>
      <c r="J3452" s="37">
        <v>27220.056445840903</v>
      </c>
      <c r="K3452" s="37">
        <v>27220.056445840903</v>
      </c>
      <c r="L3452" s="37">
        <v>27220.056445840903</v>
      </c>
      <c r="M3452" s="37">
        <v>27220.056445840903</v>
      </c>
      <c r="N3452" s="37">
        <v>59427.21</v>
      </c>
      <c r="O3452" s="37">
        <v>59427.21</v>
      </c>
      <c r="P3452" s="37">
        <v>59427.21</v>
      </c>
      <c r="Q3452" s="37">
        <v>59023.64</v>
      </c>
      <c r="R3452" s="37">
        <v>59023.64</v>
      </c>
      <c r="S3452" s="37">
        <v>59023.64</v>
      </c>
    </row>
    <row r="3453" spans="2:19">
      <c r="B3453" s="6">
        <v>1992</v>
      </c>
      <c r="C3453" s="37">
        <v>59049.690104965986</v>
      </c>
      <c r="D3453" s="37">
        <v>59049.690104965986</v>
      </c>
      <c r="E3453" s="37">
        <v>59049.690104965986</v>
      </c>
      <c r="F3453" s="37">
        <v>59049.690104965986</v>
      </c>
      <c r="G3453" s="37">
        <v>59049.690104965986</v>
      </c>
      <c r="H3453" s="37">
        <v>59049.690104965986</v>
      </c>
      <c r="I3453" s="37">
        <v>57871.644975582894</v>
      </c>
      <c r="J3453" s="37">
        <v>57871.644975582894</v>
      </c>
      <c r="K3453" s="37">
        <v>57871.644975582894</v>
      </c>
      <c r="L3453" s="37">
        <v>57871.644975582894</v>
      </c>
      <c r="M3453" s="37">
        <v>57871.644975582894</v>
      </c>
      <c r="N3453" s="37">
        <v>77411.259999999995</v>
      </c>
      <c r="O3453" s="37">
        <v>77411.259999999995</v>
      </c>
      <c r="P3453" s="37">
        <v>77411.259999999995</v>
      </c>
      <c r="Q3453" s="37">
        <v>76885.56</v>
      </c>
      <c r="R3453" s="37">
        <v>76885.56</v>
      </c>
      <c r="S3453" s="37">
        <v>76885.56</v>
      </c>
    </row>
    <row r="3454" spans="2:19">
      <c r="B3454" s="6">
        <v>1991</v>
      </c>
      <c r="C3454" s="37">
        <v>512.12056574716712</v>
      </c>
      <c r="D3454" s="37">
        <v>512.12056574716712</v>
      </c>
      <c r="E3454" s="37">
        <v>512.12056574716712</v>
      </c>
      <c r="F3454" s="37">
        <v>512.12056574716712</v>
      </c>
      <c r="G3454" s="37">
        <v>512.12056574716712</v>
      </c>
      <c r="H3454" s="37">
        <v>512.12056574716712</v>
      </c>
      <c r="I3454" s="37">
        <v>155.8466220167</v>
      </c>
      <c r="J3454" s="37">
        <v>155.8466220167</v>
      </c>
      <c r="K3454" s="37">
        <v>155.8466220167</v>
      </c>
      <c r="L3454" s="37">
        <v>155.8466220167</v>
      </c>
      <c r="M3454" s="37">
        <v>155.8466220167</v>
      </c>
      <c r="N3454" s="37">
        <v>155.85</v>
      </c>
      <c r="O3454" s="37">
        <v>155.85</v>
      </c>
      <c r="P3454" s="37">
        <v>155.85</v>
      </c>
      <c r="Q3454" s="37">
        <v>154.79</v>
      </c>
      <c r="R3454" s="37">
        <v>154.79</v>
      </c>
      <c r="S3454" s="37">
        <v>154.79</v>
      </c>
    </row>
    <row r="3455" spans="2:19">
      <c r="B3455" s="6">
        <v>1990</v>
      </c>
      <c r="C3455" s="37">
        <v>0</v>
      </c>
      <c r="D3455" s="37">
        <v>0</v>
      </c>
      <c r="E3455" s="37">
        <v>0</v>
      </c>
      <c r="F3455" s="37">
        <v>0</v>
      </c>
      <c r="G3455" s="37">
        <v>0</v>
      </c>
      <c r="H3455" s="37">
        <v>0</v>
      </c>
      <c r="I3455" s="37">
        <v>0</v>
      </c>
      <c r="J3455" s="37">
        <v>0</v>
      </c>
      <c r="K3455" s="37">
        <v>0</v>
      </c>
      <c r="L3455" s="37">
        <v>0</v>
      </c>
      <c r="M3455" s="37">
        <v>0</v>
      </c>
      <c r="N3455" s="37">
        <v>236554.58</v>
      </c>
      <c r="O3455" s="37">
        <v>236554.58</v>
      </c>
      <c r="P3455" s="37">
        <v>236554.58</v>
      </c>
      <c r="Q3455" s="37">
        <v>234948.15</v>
      </c>
      <c r="R3455" s="37">
        <v>234948.15</v>
      </c>
      <c r="S3455" s="37">
        <v>234948.15</v>
      </c>
    </row>
    <row r="3456" spans="2:19">
      <c r="B3456" s="6">
        <v>1989</v>
      </c>
      <c r="C3456" s="37">
        <v>16548.798968534298</v>
      </c>
      <c r="D3456" s="37">
        <v>16548.798968534298</v>
      </c>
      <c r="E3456" s="37">
        <v>16548.798968534298</v>
      </c>
      <c r="F3456" s="37">
        <v>16548.798968534298</v>
      </c>
      <c r="G3456" s="37">
        <v>16548.798968534298</v>
      </c>
      <c r="H3456" s="37">
        <v>16548.798968534298</v>
      </c>
      <c r="I3456" s="37">
        <v>16450.432334489298</v>
      </c>
      <c r="J3456" s="37">
        <v>16450.432334489298</v>
      </c>
      <c r="K3456" s="37">
        <v>16450.432334489298</v>
      </c>
      <c r="L3456" s="37">
        <v>16450.432334489298</v>
      </c>
      <c r="M3456" s="37">
        <v>16450.432334489298</v>
      </c>
      <c r="N3456" s="37">
        <v>16450.43</v>
      </c>
      <c r="O3456" s="37">
        <v>16450.43</v>
      </c>
      <c r="P3456" s="37">
        <v>16450.43</v>
      </c>
      <c r="Q3456" s="37">
        <v>16338.73</v>
      </c>
      <c r="R3456" s="37">
        <v>16338.73</v>
      </c>
      <c r="S3456" s="37">
        <v>16338.73</v>
      </c>
    </row>
    <row r="3457" spans="2:19">
      <c r="B3457" s="6">
        <v>1988</v>
      </c>
      <c r="C3457" s="37">
        <v>40712.913426457912</v>
      </c>
      <c r="D3457" s="37">
        <v>40712.913426457912</v>
      </c>
      <c r="E3457" s="37">
        <v>40712.913426457912</v>
      </c>
      <c r="F3457" s="37">
        <v>40712.913426457912</v>
      </c>
      <c r="G3457" s="37">
        <v>40712.913426457912</v>
      </c>
      <c r="H3457" s="37">
        <v>40712.913426457912</v>
      </c>
      <c r="I3457" s="37">
        <v>39748.883574622596</v>
      </c>
      <c r="J3457" s="37">
        <v>39748.883574622596</v>
      </c>
      <c r="K3457" s="37">
        <v>39748.883574622596</v>
      </c>
      <c r="L3457" s="37">
        <v>39748.883574622596</v>
      </c>
      <c r="M3457" s="37">
        <v>39748.883574622596</v>
      </c>
      <c r="N3457" s="37">
        <v>39604.629999999997</v>
      </c>
      <c r="O3457" s="37">
        <v>39604.629999999997</v>
      </c>
      <c r="P3457" s="37">
        <v>39604.629999999997</v>
      </c>
      <c r="Q3457" s="37">
        <v>39335.68</v>
      </c>
      <c r="R3457" s="37">
        <v>39335.68</v>
      </c>
      <c r="S3457" s="37">
        <v>39335.68</v>
      </c>
    </row>
    <row r="3458" spans="2:19">
      <c r="B3458" s="6">
        <v>1987</v>
      </c>
      <c r="C3458" s="37">
        <v>10509.963979907176</v>
      </c>
      <c r="D3458" s="37">
        <v>10509.963979907176</v>
      </c>
      <c r="E3458" s="37">
        <v>10509.963979907176</v>
      </c>
      <c r="F3458" s="37">
        <v>10509.963979907176</v>
      </c>
      <c r="G3458" s="37">
        <v>10509.963979907176</v>
      </c>
      <c r="H3458" s="37">
        <v>10509.963979907176</v>
      </c>
      <c r="I3458" s="37">
        <v>5396.2802107156003</v>
      </c>
      <c r="J3458" s="37">
        <v>5396.2802107156003</v>
      </c>
      <c r="K3458" s="37">
        <v>5396.2802107156003</v>
      </c>
      <c r="L3458" s="37">
        <v>5396.2802107156003</v>
      </c>
      <c r="M3458" s="37">
        <v>5396.2802107156003</v>
      </c>
      <c r="N3458" s="37">
        <v>5396.28</v>
      </c>
      <c r="O3458" s="37">
        <v>5396.28</v>
      </c>
      <c r="P3458" s="37">
        <v>5396.28</v>
      </c>
      <c r="Q3458" s="37">
        <v>5359.64</v>
      </c>
      <c r="R3458" s="37">
        <v>5359.64</v>
      </c>
      <c r="S3458" s="37">
        <v>5359.64</v>
      </c>
    </row>
    <row r="3459" spans="2:19">
      <c r="B3459" s="6">
        <v>1986</v>
      </c>
      <c r="C3459" s="37">
        <v>0</v>
      </c>
      <c r="D3459" s="37">
        <v>0</v>
      </c>
      <c r="E3459" s="37">
        <v>0</v>
      </c>
      <c r="F3459" s="37">
        <v>0</v>
      </c>
      <c r="G3459" s="37">
        <v>0</v>
      </c>
      <c r="H3459" s="37">
        <v>0</v>
      </c>
      <c r="I3459" s="37">
        <v>0</v>
      </c>
      <c r="J3459" s="37">
        <v>0</v>
      </c>
      <c r="K3459" s="37">
        <v>0</v>
      </c>
      <c r="L3459" s="37">
        <v>0</v>
      </c>
      <c r="M3459" s="37">
        <v>0</v>
      </c>
      <c r="N3459" s="37"/>
      <c r="O3459" s="37"/>
      <c r="P3459" s="37"/>
      <c r="Q3459" s="37"/>
      <c r="R3459" s="37"/>
      <c r="S3459" s="37"/>
    </row>
    <row r="3460" spans="2:19">
      <c r="B3460" s="6">
        <v>1985</v>
      </c>
      <c r="C3460" s="37">
        <v>0</v>
      </c>
      <c r="D3460" s="37">
        <v>0</v>
      </c>
      <c r="E3460" s="37">
        <v>0</v>
      </c>
      <c r="F3460" s="37">
        <v>0</v>
      </c>
      <c r="G3460" s="37">
        <v>0</v>
      </c>
      <c r="H3460" s="37">
        <v>0</v>
      </c>
      <c r="I3460" s="37">
        <v>0</v>
      </c>
      <c r="J3460" s="37">
        <v>0</v>
      </c>
      <c r="K3460" s="37">
        <v>0</v>
      </c>
      <c r="L3460" s="37">
        <v>0</v>
      </c>
      <c r="M3460" s="37">
        <v>0</v>
      </c>
      <c r="N3460" s="37"/>
      <c r="O3460" s="37"/>
      <c r="P3460" s="37"/>
      <c r="Q3460" s="37"/>
      <c r="R3460" s="37"/>
      <c r="S3460" s="37"/>
    </row>
    <row r="3461" spans="2:19">
      <c r="B3461" s="6">
        <v>1984</v>
      </c>
      <c r="C3461" s="37">
        <v>0</v>
      </c>
      <c r="D3461" s="37">
        <v>0</v>
      </c>
      <c r="E3461" s="37">
        <v>0</v>
      </c>
      <c r="F3461" s="37">
        <v>0</v>
      </c>
      <c r="G3461" s="37">
        <v>0</v>
      </c>
      <c r="H3461" s="37">
        <v>0</v>
      </c>
      <c r="I3461" s="37">
        <v>0</v>
      </c>
      <c r="J3461" s="37">
        <v>0</v>
      </c>
      <c r="K3461" s="37">
        <v>0</v>
      </c>
      <c r="L3461" s="37">
        <v>0</v>
      </c>
      <c r="M3461" s="37">
        <v>0</v>
      </c>
      <c r="N3461" s="37"/>
      <c r="O3461" s="37"/>
      <c r="P3461" s="37"/>
      <c r="Q3461" s="37"/>
      <c r="R3461" s="37"/>
      <c r="S3461" s="37"/>
    </row>
    <row r="3462" spans="2:19">
      <c r="B3462" s="6">
        <v>1983</v>
      </c>
      <c r="C3462" s="37">
        <v>0</v>
      </c>
      <c r="D3462" s="37">
        <v>0</v>
      </c>
      <c r="E3462" s="37">
        <v>0</v>
      </c>
      <c r="F3462" s="37">
        <v>0</v>
      </c>
      <c r="G3462" s="37">
        <v>0</v>
      </c>
      <c r="H3462" s="37">
        <v>0</v>
      </c>
      <c r="I3462" s="37">
        <v>0</v>
      </c>
      <c r="J3462" s="37">
        <v>0</v>
      </c>
      <c r="K3462" s="37">
        <v>0</v>
      </c>
      <c r="L3462" s="37">
        <v>0</v>
      </c>
      <c r="M3462" s="37">
        <v>0</v>
      </c>
      <c r="N3462" s="37"/>
      <c r="O3462" s="37"/>
      <c r="P3462" s="37"/>
      <c r="Q3462" s="37"/>
      <c r="R3462" s="37"/>
      <c r="S3462" s="37"/>
    </row>
    <row r="3463" spans="2:19">
      <c r="B3463" s="6">
        <v>1982</v>
      </c>
      <c r="C3463" s="37">
        <v>0</v>
      </c>
      <c r="D3463" s="37">
        <v>0</v>
      </c>
      <c r="E3463" s="37">
        <v>0</v>
      </c>
      <c r="F3463" s="37">
        <v>0</v>
      </c>
      <c r="G3463" s="37">
        <v>0</v>
      </c>
      <c r="H3463" s="37">
        <v>0</v>
      </c>
      <c r="I3463" s="37">
        <v>0</v>
      </c>
      <c r="J3463" s="37">
        <v>0</v>
      </c>
      <c r="K3463" s="37">
        <v>0</v>
      </c>
      <c r="L3463" s="37">
        <v>0</v>
      </c>
      <c r="M3463" s="37">
        <v>0</v>
      </c>
      <c r="N3463" s="37"/>
      <c r="O3463" s="37"/>
      <c r="P3463" s="37"/>
      <c r="Q3463" s="37"/>
      <c r="R3463" s="37"/>
      <c r="S3463" s="37"/>
    </row>
    <row r="3464" spans="2:19">
      <c r="B3464" s="6">
        <v>1981</v>
      </c>
      <c r="C3464" s="37">
        <v>0</v>
      </c>
      <c r="D3464" s="37">
        <v>0</v>
      </c>
      <c r="E3464" s="37">
        <v>0</v>
      </c>
      <c r="F3464" s="37">
        <v>0</v>
      </c>
      <c r="G3464" s="37">
        <v>0</v>
      </c>
      <c r="H3464" s="37">
        <v>0</v>
      </c>
      <c r="I3464" s="37">
        <v>0</v>
      </c>
      <c r="J3464" s="37">
        <v>0</v>
      </c>
      <c r="K3464" s="37">
        <v>0</v>
      </c>
      <c r="L3464" s="37">
        <v>0</v>
      </c>
      <c r="M3464" s="37">
        <v>0</v>
      </c>
      <c r="N3464" s="37"/>
      <c r="O3464" s="37"/>
      <c r="P3464" s="37"/>
      <c r="Q3464" s="37"/>
      <c r="R3464" s="37"/>
      <c r="S3464" s="37"/>
    </row>
    <row r="3465" spans="2:19">
      <c r="B3465" s="6">
        <v>1980</v>
      </c>
      <c r="C3465" s="37">
        <v>0</v>
      </c>
      <c r="D3465" s="37">
        <v>0</v>
      </c>
      <c r="E3465" s="37">
        <v>0</v>
      </c>
      <c r="F3465" s="37">
        <v>0</v>
      </c>
      <c r="G3465" s="37">
        <v>0</v>
      </c>
      <c r="H3465" s="37">
        <v>0</v>
      </c>
      <c r="I3465" s="37">
        <v>0</v>
      </c>
      <c r="J3465" s="37">
        <v>0</v>
      </c>
      <c r="K3465" s="37">
        <v>0</v>
      </c>
      <c r="L3465" s="37">
        <v>0</v>
      </c>
      <c r="M3465" s="37">
        <v>0</v>
      </c>
      <c r="N3465" s="37"/>
      <c r="O3465" s="37"/>
      <c r="P3465" s="37"/>
      <c r="Q3465" s="37"/>
      <c r="R3465" s="37"/>
      <c r="S3465" s="37"/>
    </row>
    <row r="3466" spans="2:19">
      <c r="B3466" s="6">
        <v>1979</v>
      </c>
      <c r="C3466" s="37">
        <v>0</v>
      </c>
      <c r="D3466" s="37">
        <v>0</v>
      </c>
      <c r="E3466" s="37">
        <v>0</v>
      </c>
      <c r="F3466" s="37">
        <v>0</v>
      </c>
      <c r="G3466" s="37">
        <v>0</v>
      </c>
      <c r="H3466" s="37">
        <v>0</v>
      </c>
      <c r="I3466" s="37">
        <v>0</v>
      </c>
      <c r="J3466" s="37">
        <v>0</v>
      </c>
      <c r="K3466" s="37">
        <v>0</v>
      </c>
      <c r="L3466" s="37">
        <v>0</v>
      </c>
      <c r="M3466" s="37">
        <v>0</v>
      </c>
      <c r="N3466" s="37"/>
      <c r="O3466" s="37"/>
      <c r="P3466" s="37"/>
      <c r="Q3466" s="37"/>
      <c r="R3466" s="37"/>
      <c r="S3466" s="37"/>
    </row>
    <row r="3467" spans="2:19">
      <c r="B3467" s="6">
        <v>1978</v>
      </c>
      <c r="C3467" s="37">
        <v>0</v>
      </c>
      <c r="D3467" s="37">
        <v>0</v>
      </c>
      <c r="E3467" s="37">
        <v>0</v>
      </c>
      <c r="F3467" s="37">
        <v>0</v>
      </c>
      <c r="G3467" s="37">
        <v>0</v>
      </c>
      <c r="H3467" s="37">
        <v>0</v>
      </c>
      <c r="I3467" s="37">
        <v>0</v>
      </c>
      <c r="J3467" s="37">
        <v>0</v>
      </c>
      <c r="K3467" s="37">
        <v>0</v>
      </c>
      <c r="L3467" s="37">
        <v>0</v>
      </c>
      <c r="M3467" s="37">
        <v>0</v>
      </c>
      <c r="N3467" s="37"/>
      <c r="O3467" s="37"/>
      <c r="P3467" s="37"/>
      <c r="Q3467" s="37"/>
      <c r="R3467" s="37"/>
      <c r="S3467" s="37"/>
    </row>
    <row r="3468" spans="2:19">
      <c r="B3468" s="6">
        <v>1977</v>
      </c>
      <c r="C3468" s="37">
        <v>0</v>
      </c>
      <c r="D3468" s="37">
        <v>0</v>
      </c>
      <c r="E3468" s="37">
        <v>0</v>
      </c>
      <c r="F3468" s="37">
        <v>0</v>
      </c>
      <c r="G3468" s="37">
        <v>0</v>
      </c>
      <c r="H3468" s="37">
        <v>0</v>
      </c>
      <c r="I3468" s="37">
        <v>0</v>
      </c>
      <c r="J3468" s="37">
        <v>0</v>
      </c>
      <c r="K3468" s="37">
        <v>0</v>
      </c>
      <c r="L3468" s="37">
        <v>0</v>
      </c>
      <c r="M3468" s="37">
        <v>0</v>
      </c>
      <c r="N3468" s="37"/>
      <c r="O3468" s="37"/>
      <c r="P3468" s="37"/>
      <c r="Q3468" s="37"/>
      <c r="R3468" s="37"/>
      <c r="S3468" s="37"/>
    </row>
    <row r="3469" spans="2:19">
      <c r="B3469" s="6">
        <v>1976</v>
      </c>
      <c r="C3469" s="37">
        <v>0</v>
      </c>
      <c r="D3469" s="37">
        <v>0</v>
      </c>
      <c r="E3469" s="37">
        <v>0</v>
      </c>
      <c r="F3469" s="37">
        <v>0</v>
      </c>
      <c r="G3469" s="37">
        <v>0</v>
      </c>
      <c r="H3469" s="37">
        <v>0</v>
      </c>
      <c r="I3469" s="37">
        <v>0</v>
      </c>
      <c r="J3469" s="37">
        <v>0</v>
      </c>
      <c r="K3469" s="37">
        <v>0</v>
      </c>
      <c r="L3469" s="37">
        <v>0</v>
      </c>
      <c r="M3469" s="37">
        <v>0</v>
      </c>
      <c r="N3469" s="37"/>
      <c r="O3469" s="37"/>
      <c r="P3469" s="37"/>
      <c r="Q3469" s="37"/>
      <c r="R3469" s="37"/>
      <c r="S3469" s="37"/>
    </row>
    <row r="3470" spans="2:19">
      <c r="B3470" s="6">
        <v>1975</v>
      </c>
      <c r="C3470" s="37">
        <v>0</v>
      </c>
      <c r="D3470" s="37">
        <v>0</v>
      </c>
      <c r="E3470" s="37">
        <v>0</v>
      </c>
      <c r="F3470" s="37">
        <v>0</v>
      </c>
      <c r="G3470" s="37">
        <v>0</v>
      </c>
      <c r="H3470" s="37">
        <v>0</v>
      </c>
      <c r="I3470" s="37">
        <v>0</v>
      </c>
      <c r="J3470" s="37">
        <v>0</v>
      </c>
      <c r="K3470" s="37">
        <v>0</v>
      </c>
      <c r="L3470" s="37">
        <v>0</v>
      </c>
      <c r="M3470" s="37">
        <v>0</v>
      </c>
      <c r="N3470" s="37"/>
      <c r="O3470" s="37"/>
      <c r="P3470" s="37"/>
      <c r="Q3470" s="37"/>
      <c r="R3470" s="37"/>
      <c r="S3470" s="37"/>
    </row>
    <row r="3471" spans="2:19">
      <c r="B3471" s="6">
        <v>1974</v>
      </c>
      <c r="C3471" s="37">
        <v>0</v>
      </c>
      <c r="D3471" s="37">
        <v>0</v>
      </c>
      <c r="E3471" s="37">
        <v>0</v>
      </c>
      <c r="F3471" s="37">
        <v>0</v>
      </c>
      <c r="G3471" s="37">
        <v>0</v>
      </c>
      <c r="H3471" s="37">
        <v>0</v>
      </c>
      <c r="I3471" s="37">
        <v>0</v>
      </c>
      <c r="J3471" s="37">
        <v>0</v>
      </c>
      <c r="K3471" s="37">
        <v>0</v>
      </c>
      <c r="L3471" s="37">
        <v>0</v>
      </c>
      <c r="M3471" s="37">
        <v>0</v>
      </c>
      <c r="N3471" s="37"/>
      <c r="O3471" s="37"/>
      <c r="P3471" s="37"/>
      <c r="Q3471" s="37"/>
      <c r="R3471" s="37"/>
      <c r="S3471" s="37"/>
    </row>
    <row r="3472" spans="2:19">
      <c r="B3472" s="6">
        <v>1973</v>
      </c>
      <c r="C3472" s="37">
        <v>0</v>
      </c>
      <c r="D3472" s="37">
        <v>0</v>
      </c>
      <c r="E3472" s="37">
        <v>0</v>
      </c>
      <c r="F3472" s="37">
        <v>0</v>
      </c>
      <c r="G3472" s="37">
        <v>0</v>
      </c>
      <c r="H3472" s="37">
        <v>0</v>
      </c>
      <c r="I3472" s="37">
        <v>0</v>
      </c>
      <c r="J3472" s="37">
        <v>0</v>
      </c>
      <c r="K3472" s="37">
        <v>0</v>
      </c>
      <c r="L3472" s="37">
        <v>0</v>
      </c>
      <c r="M3472" s="37">
        <v>0</v>
      </c>
      <c r="N3472" s="37"/>
      <c r="O3472" s="37"/>
      <c r="P3472" s="37"/>
      <c r="Q3472" s="37"/>
      <c r="R3472" s="37"/>
      <c r="S3472" s="37"/>
    </row>
    <row r="3473" spans="2:19">
      <c r="B3473" s="6">
        <v>1972</v>
      </c>
      <c r="C3473" s="37">
        <v>0</v>
      </c>
      <c r="D3473" s="37">
        <v>0</v>
      </c>
      <c r="E3473" s="37">
        <v>0</v>
      </c>
      <c r="F3473" s="37">
        <v>0</v>
      </c>
      <c r="G3473" s="37">
        <v>0</v>
      </c>
      <c r="H3473" s="37">
        <v>0</v>
      </c>
      <c r="I3473" s="37">
        <v>0</v>
      </c>
      <c r="J3473" s="37">
        <v>0</v>
      </c>
      <c r="K3473" s="37">
        <v>0</v>
      </c>
      <c r="L3473" s="37">
        <v>0</v>
      </c>
      <c r="M3473" s="37">
        <v>0</v>
      </c>
      <c r="N3473" s="37"/>
      <c r="O3473" s="37"/>
      <c r="P3473" s="37"/>
      <c r="Q3473" s="37"/>
      <c r="R3473" s="37"/>
      <c r="S3473" s="37"/>
    </row>
    <row r="3474" spans="2:19">
      <c r="B3474" s="6">
        <v>1971</v>
      </c>
      <c r="C3474" s="37">
        <v>0</v>
      </c>
      <c r="D3474" s="37">
        <v>0</v>
      </c>
      <c r="E3474" s="37">
        <v>0</v>
      </c>
      <c r="F3474" s="37">
        <v>0</v>
      </c>
      <c r="G3474" s="37">
        <v>0</v>
      </c>
      <c r="H3474" s="37">
        <v>0</v>
      </c>
      <c r="I3474" s="37">
        <v>0</v>
      </c>
      <c r="J3474" s="37">
        <v>0</v>
      </c>
      <c r="K3474" s="37">
        <v>0</v>
      </c>
      <c r="L3474" s="37">
        <v>0</v>
      </c>
      <c r="M3474" s="37">
        <v>0</v>
      </c>
      <c r="N3474" s="37"/>
      <c r="O3474" s="37"/>
      <c r="P3474" s="37"/>
      <c r="Q3474" s="37"/>
      <c r="R3474" s="37"/>
      <c r="S3474" s="37"/>
    </row>
    <row r="3475" spans="2:19">
      <c r="B3475" s="6">
        <v>1970</v>
      </c>
      <c r="C3475" s="37">
        <v>0</v>
      </c>
      <c r="D3475" s="37">
        <v>0</v>
      </c>
      <c r="E3475" s="37">
        <v>0</v>
      </c>
      <c r="F3475" s="37">
        <v>0</v>
      </c>
      <c r="G3475" s="37">
        <v>0</v>
      </c>
      <c r="H3475" s="37">
        <v>0</v>
      </c>
      <c r="I3475" s="37">
        <v>0</v>
      </c>
      <c r="J3475" s="37">
        <v>0</v>
      </c>
      <c r="K3475" s="37">
        <v>0</v>
      </c>
      <c r="L3475" s="37">
        <v>0</v>
      </c>
      <c r="M3475" s="37">
        <v>0</v>
      </c>
      <c r="N3475" s="37"/>
      <c r="O3475" s="37"/>
      <c r="P3475" s="37"/>
      <c r="Q3475" s="37"/>
      <c r="R3475" s="37"/>
      <c r="S3475" s="37"/>
    </row>
    <row r="3476" spans="2:19">
      <c r="B3476" s="6">
        <v>1969</v>
      </c>
      <c r="C3476" s="37">
        <v>0</v>
      </c>
      <c r="D3476" s="37">
        <v>0</v>
      </c>
      <c r="E3476" s="37">
        <v>0</v>
      </c>
      <c r="F3476" s="37">
        <v>0</v>
      </c>
      <c r="G3476" s="37">
        <v>0</v>
      </c>
      <c r="H3476" s="37">
        <v>0</v>
      </c>
      <c r="I3476" s="37">
        <v>0</v>
      </c>
      <c r="J3476" s="37">
        <v>0</v>
      </c>
      <c r="K3476" s="37">
        <v>0</v>
      </c>
      <c r="L3476" s="37">
        <v>0</v>
      </c>
      <c r="M3476" s="37">
        <v>0</v>
      </c>
      <c r="N3476" s="37"/>
      <c r="O3476" s="37"/>
      <c r="P3476" s="37"/>
      <c r="Q3476" s="37"/>
      <c r="R3476" s="37"/>
      <c r="S3476" s="37"/>
    </row>
    <row r="3477" spans="2:19">
      <c r="B3477" s="6">
        <v>1968</v>
      </c>
      <c r="C3477" s="37">
        <v>0</v>
      </c>
      <c r="D3477" s="37">
        <v>0</v>
      </c>
      <c r="E3477" s="37">
        <v>0</v>
      </c>
      <c r="F3477" s="37">
        <v>0</v>
      </c>
      <c r="G3477" s="37">
        <v>0</v>
      </c>
      <c r="H3477" s="37">
        <v>0</v>
      </c>
      <c r="I3477" s="37">
        <v>0</v>
      </c>
      <c r="J3477" s="37">
        <v>0</v>
      </c>
      <c r="K3477" s="37">
        <v>0</v>
      </c>
      <c r="L3477" s="37">
        <v>0</v>
      </c>
      <c r="M3477" s="37">
        <v>0</v>
      </c>
      <c r="N3477" s="37"/>
      <c r="O3477" s="37"/>
      <c r="P3477" s="37"/>
      <c r="Q3477" s="37"/>
      <c r="R3477" s="37"/>
      <c r="S3477" s="37"/>
    </row>
    <row r="3478" spans="2:19">
      <c r="B3478" s="6">
        <v>1967</v>
      </c>
      <c r="C3478" s="37">
        <v>0</v>
      </c>
      <c r="D3478" s="37">
        <v>0</v>
      </c>
      <c r="E3478" s="37">
        <v>0</v>
      </c>
      <c r="F3478" s="37">
        <v>0</v>
      </c>
      <c r="G3478" s="37">
        <v>0</v>
      </c>
      <c r="H3478" s="37">
        <v>0</v>
      </c>
      <c r="I3478" s="37">
        <v>0</v>
      </c>
      <c r="J3478" s="37">
        <v>0</v>
      </c>
      <c r="K3478" s="37">
        <v>0</v>
      </c>
      <c r="L3478" s="37">
        <v>0</v>
      </c>
      <c r="M3478" s="37">
        <v>0</v>
      </c>
      <c r="N3478" s="37"/>
      <c r="O3478" s="37"/>
      <c r="P3478" s="37"/>
      <c r="Q3478" s="37"/>
      <c r="R3478" s="37"/>
      <c r="S3478" s="37"/>
    </row>
    <row r="3479" spans="2:19">
      <c r="B3479" s="6">
        <v>1966</v>
      </c>
      <c r="C3479" s="37">
        <v>0</v>
      </c>
      <c r="D3479" s="37">
        <v>0</v>
      </c>
      <c r="E3479" s="37">
        <v>0</v>
      </c>
      <c r="F3479" s="37">
        <v>0</v>
      </c>
      <c r="G3479" s="37">
        <v>0</v>
      </c>
      <c r="H3479" s="37">
        <v>0</v>
      </c>
      <c r="I3479" s="37">
        <v>0</v>
      </c>
      <c r="J3479" s="37">
        <v>0</v>
      </c>
      <c r="K3479" s="37">
        <v>0</v>
      </c>
      <c r="L3479" s="37">
        <v>0</v>
      </c>
      <c r="M3479" s="37">
        <v>0</v>
      </c>
      <c r="N3479" s="37"/>
      <c r="O3479" s="37"/>
      <c r="P3479" s="37"/>
      <c r="Q3479" s="37"/>
      <c r="R3479" s="37"/>
      <c r="S3479" s="37"/>
    </row>
    <row r="3480" spans="2:19">
      <c r="B3480" s="6">
        <v>1965</v>
      </c>
      <c r="C3480" s="37">
        <v>0</v>
      </c>
      <c r="D3480" s="37">
        <v>0</v>
      </c>
      <c r="E3480" s="37">
        <v>0</v>
      </c>
      <c r="F3480" s="37">
        <v>0</v>
      </c>
      <c r="G3480" s="37">
        <v>0</v>
      </c>
      <c r="H3480" s="37">
        <v>0</v>
      </c>
      <c r="I3480" s="37">
        <v>0</v>
      </c>
      <c r="J3480" s="37">
        <v>0</v>
      </c>
      <c r="K3480" s="37">
        <v>0</v>
      </c>
      <c r="L3480" s="37">
        <v>0</v>
      </c>
      <c r="M3480" s="37">
        <v>0</v>
      </c>
      <c r="N3480" s="37"/>
      <c r="O3480" s="37"/>
      <c r="P3480" s="37"/>
      <c r="Q3480" s="37"/>
      <c r="R3480" s="37"/>
      <c r="S3480" s="37"/>
    </row>
    <row r="3481" spans="2:19">
      <c r="B3481" s="6">
        <v>1964</v>
      </c>
      <c r="C3481" s="37">
        <v>0</v>
      </c>
      <c r="D3481" s="37">
        <v>0</v>
      </c>
      <c r="E3481" s="37">
        <v>0</v>
      </c>
      <c r="F3481" s="37">
        <v>0</v>
      </c>
      <c r="G3481" s="37">
        <v>0</v>
      </c>
      <c r="H3481" s="37">
        <v>0</v>
      </c>
      <c r="I3481" s="37">
        <v>0</v>
      </c>
      <c r="J3481" s="37">
        <v>0</v>
      </c>
      <c r="K3481" s="37">
        <v>0</v>
      </c>
      <c r="L3481" s="37">
        <v>0</v>
      </c>
      <c r="M3481" s="37">
        <v>0</v>
      </c>
      <c r="N3481" s="37"/>
      <c r="O3481" s="37"/>
      <c r="P3481" s="37"/>
      <c r="Q3481" s="37"/>
      <c r="R3481" s="37"/>
      <c r="S3481" s="37"/>
    </row>
    <row r="3482" spans="2:19">
      <c r="B3482" s="6">
        <v>1963</v>
      </c>
      <c r="C3482" s="37">
        <v>0</v>
      </c>
      <c r="D3482" s="37">
        <v>0</v>
      </c>
      <c r="E3482" s="37">
        <v>0</v>
      </c>
      <c r="F3482" s="37">
        <v>0</v>
      </c>
      <c r="G3482" s="37">
        <v>0</v>
      </c>
      <c r="H3482" s="37">
        <v>0</v>
      </c>
      <c r="I3482" s="37">
        <v>0</v>
      </c>
      <c r="J3482" s="37">
        <v>0</v>
      </c>
      <c r="K3482" s="37">
        <v>0</v>
      </c>
      <c r="L3482" s="37">
        <v>0</v>
      </c>
      <c r="M3482" s="37">
        <v>0</v>
      </c>
      <c r="N3482" s="37"/>
      <c r="O3482" s="37"/>
      <c r="P3482" s="37"/>
      <c r="Q3482" s="37"/>
      <c r="R3482" s="37"/>
      <c r="S3482" s="37"/>
    </row>
    <row r="3483" spans="2:19">
      <c r="B3483" s="6">
        <v>1962</v>
      </c>
      <c r="C3483" s="37">
        <v>0</v>
      </c>
      <c r="D3483" s="37">
        <v>0</v>
      </c>
      <c r="E3483" s="37">
        <v>0</v>
      </c>
      <c r="F3483" s="37">
        <v>0</v>
      </c>
      <c r="G3483" s="37">
        <v>0</v>
      </c>
      <c r="H3483" s="37">
        <v>0</v>
      </c>
      <c r="I3483" s="37">
        <v>0</v>
      </c>
      <c r="J3483" s="37">
        <v>0</v>
      </c>
      <c r="K3483" s="37">
        <v>0</v>
      </c>
      <c r="L3483" s="37">
        <v>0</v>
      </c>
      <c r="M3483" s="37">
        <v>0</v>
      </c>
      <c r="N3483" s="37"/>
      <c r="O3483" s="37"/>
      <c r="P3483" s="37"/>
      <c r="Q3483" s="37"/>
      <c r="R3483" s="37"/>
      <c r="S3483" s="37"/>
    </row>
    <row r="3484" spans="2:19">
      <c r="B3484" s="6">
        <v>1961</v>
      </c>
      <c r="C3484" s="37">
        <v>0</v>
      </c>
      <c r="D3484" s="37">
        <v>0</v>
      </c>
      <c r="E3484" s="37">
        <v>0</v>
      </c>
      <c r="F3484" s="37">
        <v>0</v>
      </c>
      <c r="G3484" s="37">
        <v>0</v>
      </c>
      <c r="H3484" s="37">
        <v>0</v>
      </c>
      <c r="I3484" s="37">
        <v>0</v>
      </c>
      <c r="J3484" s="37">
        <v>0</v>
      </c>
      <c r="K3484" s="37">
        <v>0</v>
      </c>
      <c r="L3484" s="37">
        <v>0</v>
      </c>
      <c r="M3484" s="37">
        <v>0</v>
      </c>
      <c r="N3484" s="37"/>
      <c r="O3484" s="37"/>
      <c r="P3484" s="37"/>
      <c r="Q3484" s="37"/>
      <c r="R3484" s="37"/>
      <c r="S3484" s="37"/>
    </row>
    <row r="3485" spans="2:19">
      <c r="B3485" s="6">
        <v>1960</v>
      </c>
      <c r="C3485" s="37">
        <v>0</v>
      </c>
      <c r="D3485" s="37">
        <v>0</v>
      </c>
      <c r="E3485" s="37">
        <v>0</v>
      </c>
      <c r="F3485" s="37">
        <v>0</v>
      </c>
      <c r="G3485" s="37">
        <v>0</v>
      </c>
      <c r="H3485" s="37">
        <v>0</v>
      </c>
      <c r="I3485" s="37">
        <v>0</v>
      </c>
      <c r="J3485" s="37">
        <v>0</v>
      </c>
      <c r="K3485" s="37">
        <v>0</v>
      </c>
      <c r="L3485" s="37">
        <v>0</v>
      </c>
      <c r="M3485" s="37">
        <v>0</v>
      </c>
      <c r="N3485" s="37"/>
      <c r="O3485" s="37"/>
      <c r="P3485" s="37"/>
      <c r="Q3485" s="37"/>
      <c r="R3485" s="37"/>
      <c r="S3485" s="37"/>
    </row>
    <row r="3486" spans="2:19">
      <c r="B3486" s="6">
        <v>1959</v>
      </c>
      <c r="C3486" s="37">
        <v>0</v>
      </c>
      <c r="D3486" s="37">
        <v>0</v>
      </c>
      <c r="E3486" s="37">
        <v>0</v>
      </c>
      <c r="F3486" s="37">
        <v>0</v>
      </c>
      <c r="G3486" s="37">
        <v>0</v>
      </c>
      <c r="H3486" s="37">
        <v>0</v>
      </c>
      <c r="I3486" s="37">
        <v>0</v>
      </c>
      <c r="J3486" s="37">
        <v>0</v>
      </c>
      <c r="K3486" s="37">
        <v>0</v>
      </c>
      <c r="L3486" s="37">
        <v>0</v>
      </c>
      <c r="M3486" s="37">
        <v>0</v>
      </c>
      <c r="N3486" s="37"/>
      <c r="O3486" s="37"/>
      <c r="P3486" s="37"/>
      <c r="Q3486" s="37"/>
      <c r="R3486" s="37"/>
      <c r="S3486" s="37"/>
    </row>
    <row r="3487" spans="2:19">
      <c r="B3487" s="6">
        <v>1958</v>
      </c>
      <c r="C3487" s="37">
        <v>0</v>
      </c>
      <c r="D3487" s="37">
        <v>0</v>
      </c>
      <c r="E3487" s="37">
        <v>0</v>
      </c>
      <c r="F3487" s="37">
        <v>0</v>
      </c>
      <c r="G3487" s="37">
        <v>0</v>
      </c>
      <c r="H3487" s="37">
        <v>0</v>
      </c>
      <c r="I3487" s="37">
        <v>0</v>
      </c>
      <c r="J3487" s="37">
        <v>0</v>
      </c>
      <c r="K3487" s="37">
        <v>0</v>
      </c>
      <c r="L3487" s="37">
        <v>0</v>
      </c>
      <c r="M3487" s="37">
        <v>0</v>
      </c>
      <c r="N3487" s="37"/>
      <c r="O3487" s="37"/>
      <c r="P3487" s="37"/>
      <c r="Q3487" s="37"/>
      <c r="R3487" s="37"/>
      <c r="S3487" s="37"/>
    </row>
    <row r="3488" spans="2:19">
      <c r="B3488" s="6">
        <v>1957</v>
      </c>
      <c r="C3488" s="37">
        <v>0</v>
      </c>
      <c r="D3488" s="37">
        <v>0</v>
      </c>
      <c r="E3488" s="37">
        <v>0</v>
      </c>
      <c r="F3488" s="37">
        <v>0</v>
      </c>
      <c r="G3488" s="37">
        <v>0</v>
      </c>
      <c r="H3488" s="37">
        <v>0</v>
      </c>
      <c r="I3488" s="37">
        <v>0</v>
      </c>
      <c r="J3488" s="37">
        <v>0</v>
      </c>
      <c r="K3488" s="37">
        <v>0</v>
      </c>
      <c r="L3488" s="37">
        <v>0</v>
      </c>
      <c r="M3488" s="37">
        <v>0</v>
      </c>
      <c r="N3488" s="37"/>
      <c r="O3488" s="37"/>
      <c r="P3488" s="37"/>
      <c r="Q3488" s="37"/>
      <c r="R3488" s="37"/>
      <c r="S3488" s="37"/>
    </row>
    <row r="3489" spans="2:19">
      <c r="B3489" s="6">
        <v>1956</v>
      </c>
      <c r="C3489" s="37">
        <v>0</v>
      </c>
      <c r="D3489" s="37">
        <v>0</v>
      </c>
      <c r="E3489" s="37">
        <v>0</v>
      </c>
      <c r="F3489" s="37">
        <v>0</v>
      </c>
      <c r="G3489" s="37">
        <v>0</v>
      </c>
      <c r="H3489" s="37">
        <v>0</v>
      </c>
      <c r="I3489" s="37">
        <v>0</v>
      </c>
      <c r="J3489" s="37">
        <v>0</v>
      </c>
      <c r="K3489" s="37">
        <v>0</v>
      </c>
      <c r="L3489" s="37">
        <v>0</v>
      </c>
      <c r="M3489" s="37">
        <v>0</v>
      </c>
      <c r="N3489" s="37"/>
      <c r="O3489" s="37"/>
      <c r="P3489" s="37"/>
      <c r="Q3489" s="37"/>
      <c r="R3489" s="37"/>
      <c r="S3489" s="37"/>
    </row>
    <row r="3490" spans="2:19">
      <c r="B3490" s="6">
        <v>1955</v>
      </c>
      <c r="C3490" s="37">
        <v>0</v>
      </c>
      <c r="D3490" s="37">
        <v>0</v>
      </c>
      <c r="E3490" s="37">
        <v>0</v>
      </c>
      <c r="F3490" s="37">
        <v>0</v>
      </c>
      <c r="G3490" s="37">
        <v>0</v>
      </c>
      <c r="H3490" s="37">
        <v>0</v>
      </c>
      <c r="I3490" s="37">
        <v>0</v>
      </c>
      <c r="J3490" s="37">
        <v>0</v>
      </c>
      <c r="K3490" s="37">
        <v>0</v>
      </c>
      <c r="L3490" s="37">
        <v>0</v>
      </c>
      <c r="M3490" s="37">
        <v>0</v>
      </c>
      <c r="N3490" s="37"/>
      <c r="O3490" s="37"/>
      <c r="P3490" s="37"/>
      <c r="Q3490" s="37"/>
      <c r="R3490" s="37"/>
      <c r="S3490" s="37"/>
    </row>
    <row r="3491" spans="2:19">
      <c r="B3491" s="6">
        <v>1954</v>
      </c>
      <c r="C3491" s="37">
        <v>0</v>
      </c>
      <c r="D3491" s="37">
        <v>0</v>
      </c>
      <c r="E3491" s="37">
        <v>0</v>
      </c>
      <c r="F3491" s="37">
        <v>0</v>
      </c>
      <c r="G3491" s="37">
        <v>0</v>
      </c>
      <c r="H3491" s="37">
        <v>0</v>
      </c>
      <c r="I3491" s="37">
        <v>0</v>
      </c>
      <c r="J3491" s="37">
        <v>0</v>
      </c>
      <c r="K3491" s="37">
        <v>0</v>
      </c>
      <c r="L3491" s="37">
        <v>0</v>
      </c>
      <c r="M3491" s="37">
        <v>0</v>
      </c>
      <c r="N3491" s="37"/>
      <c r="O3491" s="37"/>
      <c r="P3491" s="37"/>
      <c r="Q3491" s="37"/>
      <c r="R3491" s="37"/>
      <c r="S3491" s="37"/>
    </row>
    <row r="3492" spans="2:19">
      <c r="B3492" s="6">
        <v>1953</v>
      </c>
      <c r="C3492" s="37">
        <v>0</v>
      </c>
      <c r="D3492" s="37">
        <v>0</v>
      </c>
      <c r="E3492" s="37">
        <v>0</v>
      </c>
      <c r="F3492" s="37">
        <v>0</v>
      </c>
      <c r="G3492" s="37">
        <v>0</v>
      </c>
      <c r="H3492" s="37">
        <v>0</v>
      </c>
      <c r="I3492" s="37">
        <v>0</v>
      </c>
      <c r="J3492" s="37">
        <v>0</v>
      </c>
      <c r="K3492" s="37">
        <v>0</v>
      </c>
      <c r="L3492" s="37">
        <v>0</v>
      </c>
      <c r="M3492" s="37">
        <v>0</v>
      </c>
      <c r="N3492" s="37"/>
      <c r="O3492" s="37"/>
      <c r="P3492" s="37"/>
      <c r="Q3492" s="37"/>
      <c r="R3492" s="37"/>
      <c r="S3492" s="37"/>
    </row>
    <row r="3493" spans="2:19">
      <c r="B3493" s="6">
        <v>1952</v>
      </c>
      <c r="C3493" s="37">
        <v>0</v>
      </c>
      <c r="D3493" s="37">
        <v>0</v>
      </c>
      <c r="E3493" s="37">
        <v>0</v>
      </c>
      <c r="F3493" s="37">
        <v>0</v>
      </c>
      <c r="G3493" s="37">
        <v>0</v>
      </c>
      <c r="H3493" s="37">
        <v>0</v>
      </c>
      <c r="I3493" s="37">
        <v>0</v>
      </c>
      <c r="J3493" s="37">
        <v>0</v>
      </c>
      <c r="K3493" s="37">
        <v>0</v>
      </c>
      <c r="L3493" s="37">
        <v>0</v>
      </c>
      <c r="M3493" s="37">
        <v>0</v>
      </c>
      <c r="N3493" s="37"/>
      <c r="O3493" s="37"/>
      <c r="P3493" s="37"/>
      <c r="Q3493" s="37"/>
      <c r="R3493" s="37"/>
      <c r="S3493" s="37"/>
    </row>
    <row r="3494" spans="2:19">
      <c r="B3494" s="6">
        <v>1951</v>
      </c>
      <c r="C3494" s="37">
        <v>0</v>
      </c>
      <c r="D3494" s="37">
        <v>0</v>
      </c>
      <c r="E3494" s="37">
        <v>0</v>
      </c>
      <c r="F3494" s="37">
        <v>0</v>
      </c>
      <c r="G3494" s="37">
        <v>0</v>
      </c>
      <c r="H3494" s="37">
        <v>0</v>
      </c>
      <c r="I3494" s="37">
        <v>0</v>
      </c>
      <c r="J3494" s="37">
        <v>0</v>
      </c>
      <c r="K3494" s="37">
        <v>0</v>
      </c>
      <c r="L3494" s="37">
        <v>0</v>
      </c>
      <c r="M3494" s="37">
        <v>0</v>
      </c>
      <c r="N3494" s="37"/>
      <c r="O3494" s="37"/>
      <c r="P3494" s="37"/>
      <c r="Q3494" s="37"/>
      <c r="R3494" s="37"/>
      <c r="S3494" s="37"/>
    </row>
    <row r="3495" spans="2:19">
      <c r="B3495" s="6">
        <v>1950</v>
      </c>
      <c r="C3495" s="37">
        <v>0</v>
      </c>
      <c r="D3495" s="37">
        <v>0</v>
      </c>
      <c r="E3495" s="37">
        <v>0</v>
      </c>
      <c r="F3495" s="37">
        <v>0</v>
      </c>
      <c r="G3495" s="37">
        <v>0</v>
      </c>
      <c r="H3495" s="37">
        <v>0</v>
      </c>
      <c r="I3495" s="37">
        <v>0</v>
      </c>
      <c r="J3495" s="37">
        <v>0</v>
      </c>
      <c r="K3495" s="37">
        <v>0</v>
      </c>
      <c r="L3495" s="37">
        <v>0</v>
      </c>
      <c r="M3495" s="37">
        <v>0</v>
      </c>
      <c r="N3495" s="37"/>
      <c r="O3495" s="37"/>
      <c r="P3495" s="37"/>
      <c r="Q3495" s="37"/>
      <c r="R3495" s="37"/>
      <c r="S3495" s="37"/>
    </row>
    <row r="3496" spans="2:19">
      <c r="B3496" s="6">
        <v>1949</v>
      </c>
      <c r="C3496" s="37">
        <v>0</v>
      </c>
      <c r="D3496" s="37">
        <v>0</v>
      </c>
      <c r="E3496" s="37">
        <v>0</v>
      </c>
      <c r="F3496" s="37">
        <v>0</v>
      </c>
      <c r="G3496" s="37">
        <v>0</v>
      </c>
      <c r="H3496" s="37">
        <v>0</v>
      </c>
      <c r="I3496" s="37">
        <v>0</v>
      </c>
      <c r="J3496" s="37">
        <v>0</v>
      </c>
      <c r="K3496" s="37">
        <v>0</v>
      </c>
      <c r="L3496" s="37">
        <v>0</v>
      </c>
      <c r="M3496" s="37">
        <v>0</v>
      </c>
      <c r="N3496" s="37"/>
      <c r="O3496" s="37"/>
      <c r="P3496" s="37"/>
      <c r="Q3496" s="37"/>
      <c r="R3496" s="37"/>
      <c r="S3496" s="37"/>
    </row>
    <row r="3497" spans="2:19">
      <c r="B3497" s="6">
        <v>1948</v>
      </c>
      <c r="C3497" s="37">
        <v>0</v>
      </c>
      <c r="D3497" s="37">
        <v>0</v>
      </c>
      <c r="E3497" s="37">
        <v>0</v>
      </c>
      <c r="F3497" s="37">
        <v>0</v>
      </c>
      <c r="G3497" s="37">
        <v>0</v>
      </c>
      <c r="H3497" s="37">
        <v>0</v>
      </c>
      <c r="I3497" s="37">
        <v>0</v>
      </c>
      <c r="J3497" s="37">
        <v>0</v>
      </c>
      <c r="K3497" s="37">
        <v>0</v>
      </c>
      <c r="L3497" s="37">
        <v>0</v>
      </c>
      <c r="M3497" s="37">
        <v>0</v>
      </c>
      <c r="N3497" s="37"/>
      <c r="O3497" s="37"/>
      <c r="P3497" s="37"/>
      <c r="Q3497" s="37"/>
      <c r="R3497" s="37"/>
      <c r="S3497" s="37"/>
    </row>
    <row r="3498" spans="2:19">
      <c r="B3498" s="6">
        <v>1947</v>
      </c>
      <c r="C3498" s="37">
        <v>0</v>
      </c>
      <c r="D3498" s="37">
        <v>0</v>
      </c>
      <c r="E3498" s="37">
        <v>0</v>
      </c>
      <c r="F3498" s="37">
        <v>0</v>
      </c>
      <c r="G3498" s="37">
        <v>0</v>
      </c>
      <c r="H3498" s="37">
        <v>0</v>
      </c>
      <c r="I3498" s="37">
        <v>0</v>
      </c>
      <c r="J3498" s="37">
        <v>0</v>
      </c>
      <c r="K3498" s="37">
        <v>0</v>
      </c>
      <c r="L3498" s="37">
        <v>0</v>
      </c>
      <c r="M3498" s="37">
        <v>0</v>
      </c>
      <c r="N3498" s="37"/>
      <c r="O3498" s="37"/>
      <c r="P3498" s="37"/>
      <c r="Q3498" s="37"/>
      <c r="R3498" s="37"/>
      <c r="S3498" s="37"/>
    </row>
    <row r="3499" spans="2:19">
      <c r="B3499" s="6">
        <v>1946</v>
      </c>
      <c r="C3499" s="37">
        <v>0</v>
      </c>
      <c r="D3499" s="37">
        <v>0</v>
      </c>
      <c r="E3499" s="37">
        <v>0</v>
      </c>
      <c r="F3499" s="37">
        <v>0</v>
      </c>
      <c r="G3499" s="37">
        <v>0</v>
      </c>
      <c r="H3499" s="37">
        <v>0</v>
      </c>
      <c r="I3499" s="37">
        <v>0</v>
      </c>
      <c r="J3499" s="37">
        <v>0</v>
      </c>
      <c r="K3499" s="37">
        <v>0</v>
      </c>
      <c r="L3499" s="37">
        <v>0</v>
      </c>
      <c r="M3499" s="37">
        <v>0</v>
      </c>
      <c r="N3499" s="37"/>
      <c r="O3499" s="37"/>
      <c r="P3499" s="37"/>
      <c r="Q3499" s="37"/>
      <c r="R3499" s="37"/>
      <c r="S3499" s="37"/>
    </row>
    <row r="3500" spans="2:19">
      <c r="B3500" s="6">
        <v>1945</v>
      </c>
      <c r="C3500" s="37">
        <v>0</v>
      </c>
      <c r="D3500" s="37">
        <v>0</v>
      </c>
      <c r="E3500" s="37">
        <v>0</v>
      </c>
      <c r="F3500" s="37">
        <v>0</v>
      </c>
      <c r="G3500" s="37">
        <v>0</v>
      </c>
      <c r="H3500" s="37">
        <v>0</v>
      </c>
      <c r="I3500" s="37">
        <v>0</v>
      </c>
      <c r="J3500" s="37">
        <v>0</v>
      </c>
      <c r="K3500" s="37">
        <v>0</v>
      </c>
      <c r="L3500" s="37">
        <v>0</v>
      </c>
      <c r="M3500" s="37">
        <v>0</v>
      </c>
      <c r="N3500" s="37"/>
      <c r="O3500" s="37"/>
      <c r="P3500" s="37"/>
      <c r="Q3500" s="37"/>
      <c r="R3500" s="37"/>
      <c r="S3500" s="37"/>
    </row>
    <row r="3501" spans="2:19">
      <c r="B3501" s="6">
        <v>1944</v>
      </c>
      <c r="C3501" s="37">
        <v>0</v>
      </c>
      <c r="D3501" s="37">
        <v>0</v>
      </c>
      <c r="E3501" s="37">
        <v>0</v>
      </c>
      <c r="F3501" s="37">
        <v>0</v>
      </c>
      <c r="G3501" s="37">
        <v>0</v>
      </c>
      <c r="H3501" s="37">
        <v>0</v>
      </c>
      <c r="I3501" s="37">
        <v>0</v>
      </c>
      <c r="J3501" s="37">
        <v>0</v>
      </c>
      <c r="K3501" s="37">
        <v>0</v>
      </c>
      <c r="L3501" s="37">
        <v>0</v>
      </c>
      <c r="M3501" s="37">
        <v>0</v>
      </c>
      <c r="N3501" s="37"/>
      <c r="O3501" s="37"/>
      <c r="P3501" s="37"/>
      <c r="Q3501" s="37"/>
      <c r="R3501" s="37"/>
      <c r="S3501" s="37"/>
    </row>
    <row r="3502" spans="2:19">
      <c r="B3502" s="6">
        <v>1943</v>
      </c>
      <c r="C3502" s="37">
        <v>0</v>
      </c>
      <c r="D3502" s="37">
        <v>0</v>
      </c>
      <c r="E3502" s="37">
        <v>0</v>
      </c>
      <c r="F3502" s="37">
        <v>0</v>
      </c>
      <c r="G3502" s="37">
        <v>0</v>
      </c>
      <c r="H3502" s="37">
        <v>0</v>
      </c>
      <c r="I3502" s="37">
        <v>0</v>
      </c>
      <c r="J3502" s="37">
        <v>0</v>
      </c>
      <c r="K3502" s="37">
        <v>0</v>
      </c>
      <c r="L3502" s="37">
        <v>0</v>
      </c>
      <c r="M3502" s="37">
        <v>0</v>
      </c>
      <c r="N3502" s="37"/>
      <c r="O3502" s="37"/>
      <c r="P3502" s="37"/>
      <c r="Q3502" s="37"/>
      <c r="R3502" s="37"/>
      <c r="S3502" s="37"/>
    </row>
    <row r="3503" spans="2:19">
      <c r="B3503" s="6">
        <v>1942</v>
      </c>
      <c r="C3503" s="37">
        <v>0</v>
      </c>
      <c r="D3503" s="37">
        <v>0</v>
      </c>
      <c r="E3503" s="37">
        <v>0</v>
      </c>
      <c r="F3503" s="37">
        <v>0</v>
      </c>
      <c r="G3503" s="37">
        <v>0</v>
      </c>
      <c r="H3503" s="37">
        <v>0</v>
      </c>
      <c r="I3503" s="37">
        <v>0</v>
      </c>
      <c r="J3503" s="37">
        <v>0</v>
      </c>
      <c r="K3503" s="37">
        <v>0</v>
      </c>
      <c r="L3503" s="37">
        <v>0</v>
      </c>
      <c r="M3503" s="37">
        <v>0</v>
      </c>
      <c r="N3503" s="37"/>
      <c r="O3503" s="37"/>
      <c r="P3503" s="37"/>
      <c r="Q3503" s="37"/>
      <c r="R3503" s="37"/>
      <c r="S3503" s="37"/>
    </row>
    <row r="3504" spans="2:19">
      <c r="B3504" s="6">
        <v>1941</v>
      </c>
      <c r="C3504" s="37">
        <v>0</v>
      </c>
      <c r="D3504" s="37">
        <v>0</v>
      </c>
      <c r="E3504" s="37">
        <v>0</v>
      </c>
      <c r="F3504" s="37">
        <v>0</v>
      </c>
      <c r="G3504" s="37">
        <v>0</v>
      </c>
      <c r="H3504" s="37">
        <v>0</v>
      </c>
      <c r="I3504" s="37">
        <v>0</v>
      </c>
      <c r="J3504" s="37">
        <v>0</v>
      </c>
      <c r="K3504" s="37">
        <v>0</v>
      </c>
      <c r="L3504" s="37">
        <v>0</v>
      </c>
      <c r="M3504" s="37">
        <v>0</v>
      </c>
      <c r="N3504" s="37"/>
      <c r="O3504" s="37"/>
      <c r="P3504" s="37"/>
      <c r="Q3504" s="37"/>
      <c r="R3504" s="37"/>
      <c r="S3504" s="37"/>
    </row>
    <row r="3505" spans="1:19">
      <c r="B3505" s="6">
        <v>1940</v>
      </c>
      <c r="C3505" s="37">
        <v>0</v>
      </c>
      <c r="D3505" s="37">
        <v>0</v>
      </c>
      <c r="E3505" s="37">
        <v>0</v>
      </c>
      <c r="F3505" s="37">
        <v>0</v>
      </c>
      <c r="G3505" s="37">
        <v>0</v>
      </c>
      <c r="H3505" s="37">
        <v>0</v>
      </c>
      <c r="I3505" s="37">
        <v>0</v>
      </c>
      <c r="J3505" s="37">
        <v>0</v>
      </c>
      <c r="K3505" s="37">
        <v>0</v>
      </c>
      <c r="L3505" s="37">
        <v>0</v>
      </c>
      <c r="M3505" s="37">
        <v>0</v>
      </c>
      <c r="N3505" s="37"/>
      <c r="O3505" s="37"/>
      <c r="P3505" s="37"/>
      <c r="Q3505" s="37"/>
      <c r="R3505" s="37"/>
      <c r="S3505" s="37"/>
    </row>
    <row r="3506" spans="1:19">
      <c r="B3506" s="6">
        <v>1939</v>
      </c>
      <c r="C3506" s="37">
        <v>0</v>
      </c>
      <c r="D3506" s="37">
        <v>0</v>
      </c>
      <c r="E3506" s="37">
        <v>0</v>
      </c>
      <c r="F3506" s="37">
        <v>0</v>
      </c>
      <c r="G3506" s="37">
        <v>0</v>
      </c>
      <c r="H3506" s="37">
        <v>0</v>
      </c>
      <c r="I3506" s="37">
        <v>0</v>
      </c>
      <c r="J3506" s="37">
        <v>0</v>
      </c>
      <c r="K3506" s="37">
        <v>0</v>
      </c>
      <c r="L3506" s="37">
        <v>0</v>
      </c>
      <c r="M3506" s="37">
        <v>0</v>
      </c>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220</v>
      </c>
      <c r="B3516" s="7" t="s">
        <v>10</v>
      </c>
      <c r="C3516" s="11">
        <f>SUM(C3439:C3515)</f>
        <v>450455.41157713078</v>
      </c>
      <c r="D3516" s="11">
        <f>SUM(D3438:D3515)</f>
        <v>473712.89492623007</v>
      </c>
      <c r="E3516" s="11">
        <f>SUM(E3437:E3515)</f>
        <v>489250.94712592283</v>
      </c>
      <c r="F3516" s="11">
        <f>SUM(F3436:F3515)</f>
        <v>494982.14549066388</v>
      </c>
      <c r="G3516" s="11">
        <f>SUM(G3435:G3515)</f>
        <v>510964.99532430555</v>
      </c>
      <c r="H3516" s="11">
        <f>SUM(H3429:H3515)</f>
        <v>570607.28751424898</v>
      </c>
      <c r="I3516" s="11">
        <f>SUM(I3429:I3515)</f>
        <v>582618.01875326689</v>
      </c>
      <c r="J3516" s="11">
        <f t="shared" ref="J3516" si="69">SUM(J3429:J3515)</f>
        <v>591630.47716083785</v>
      </c>
      <c r="K3516" s="11">
        <f>SUM(K3429:K3515)</f>
        <v>596761.12882825511</v>
      </c>
      <c r="L3516" s="11">
        <f t="shared" ref="L3516" si="70">SUM(L3429:L3515)</f>
        <v>601633.76590044831</v>
      </c>
      <c r="M3516" s="11">
        <f>SUM(M3429:M3515)</f>
        <v>607965.83748605347</v>
      </c>
      <c r="N3516" s="11">
        <f>SUM(N3424:N3515)</f>
        <v>1223542.4799999997</v>
      </c>
      <c r="O3516" s="11">
        <f>SUM(O3424:O3515)</f>
        <v>1242780.1199999999</v>
      </c>
      <c r="P3516" s="11">
        <f>SUM(P3424:P3515)</f>
        <v>1335811.1699999997</v>
      </c>
      <c r="Q3516" s="11">
        <f>SUM(Q3424:Q3515)</f>
        <v>1348420.3009999997</v>
      </c>
      <c r="R3516" s="11">
        <f>SUM(R3423:R3515)</f>
        <v>1364057.0109999997</v>
      </c>
      <c r="S3516" s="11">
        <f>SUM(S3423:S3515)</f>
        <v>1374641.3509999996</v>
      </c>
    </row>
    <row r="3517" spans="1:19">
      <c r="A3517" s="76"/>
      <c r="B3517" s="7"/>
      <c r="C3517" s="8"/>
      <c r="D3517" s="8"/>
      <c r="E3517" s="8"/>
      <c r="F3517" s="8"/>
      <c r="G3517" s="8"/>
      <c r="H3517" s="8"/>
      <c r="I3517" s="8"/>
      <c r="J3517" s="8"/>
      <c r="K3517" s="8"/>
      <c r="L3517" s="8"/>
      <c r="M3517" s="10"/>
    </row>
    <row r="3518" spans="1:19">
      <c r="A3518" s="77" t="s">
        <v>139</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v>1908.14</v>
      </c>
      <c r="O3525" s="37">
        <v>1908.14</v>
      </c>
      <c r="P3525" s="37">
        <v>1908.14</v>
      </c>
      <c r="Q3525" s="37">
        <v>1908.14</v>
      </c>
      <c r="R3525" s="37">
        <v>1908.14</v>
      </c>
      <c r="S3525" s="37">
        <v>1908.14</v>
      </c>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v>0</v>
      </c>
      <c r="D3534" s="37">
        <v>0</v>
      </c>
      <c r="E3534" s="37">
        <v>0</v>
      </c>
      <c r="F3534" s="37">
        <v>0</v>
      </c>
      <c r="G3534" s="37">
        <v>0</v>
      </c>
      <c r="H3534" s="37">
        <v>0</v>
      </c>
      <c r="I3534" s="37">
        <v>0</v>
      </c>
      <c r="J3534" s="37">
        <v>0</v>
      </c>
      <c r="K3534" s="37">
        <v>0</v>
      </c>
      <c r="L3534" s="37">
        <v>0</v>
      </c>
      <c r="M3534" s="37">
        <v>0</v>
      </c>
      <c r="N3534" s="37"/>
      <c r="O3534" s="37"/>
      <c r="P3534" s="37"/>
      <c r="Q3534" s="37"/>
      <c r="R3534" s="37"/>
      <c r="S3534" s="37"/>
    </row>
    <row r="3535" spans="1:19">
      <c r="B3535" s="6">
        <v>2005</v>
      </c>
      <c r="C3535" s="37">
        <v>0</v>
      </c>
      <c r="D3535" s="37">
        <v>0</v>
      </c>
      <c r="E3535" s="37">
        <v>0</v>
      </c>
      <c r="F3535" s="37">
        <v>0</v>
      </c>
      <c r="G3535" s="37">
        <v>0</v>
      </c>
      <c r="H3535" s="37">
        <v>0</v>
      </c>
      <c r="I3535" s="37">
        <v>0</v>
      </c>
      <c r="J3535" s="37">
        <v>0</v>
      </c>
      <c r="K3535" s="37">
        <v>0</v>
      </c>
      <c r="L3535" s="37">
        <v>0</v>
      </c>
      <c r="M3535" s="37">
        <v>0</v>
      </c>
      <c r="N3535" s="37"/>
      <c r="O3535" s="37"/>
      <c r="P3535" s="37"/>
      <c r="Q3535" s="37"/>
      <c r="R3535" s="37"/>
      <c r="S3535" s="37"/>
    </row>
    <row r="3536" spans="1:19">
      <c r="B3536" s="6">
        <v>2004</v>
      </c>
      <c r="C3536" s="37">
        <v>0</v>
      </c>
      <c r="D3536" s="37">
        <v>0</v>
      </c>
      <c r="E3536" s="37">
        <v>0</v>
      </c>
      <c r="F3536" s="37">
        <v>0</v>
      </c>
      <c r="G3536" s="37">
        <v>0</v>
      </c>
      <c r="H3536" s="37">
        <v>0</v>
      </c>
      <c r="I3536" s="37">
        <v>0</v>
      </c>
      <c r="J3536" s="37">
        <v>0</v>
      </c>
      <c r="K3536" s="37">
        <v>0</v>
      </c>
      <c r="L3536" s="37">
        <v>0</v>
      </c>
      <c r="M3536" s="37">
        <v>0</v>
      </c>
      <c r="N3536" s="37"/>
      <c r="O3536" s="37"/>
      <c r="P3536" s="37"/>
      <c r="Q3536" s="37"/>
      <c r="R3536" s="37"/>
      <c r="S3536" s="37"/>
    </row>
    <row r="3537" spans="2:19">
      <c r="B3537" s="6">
        <v>2003</v>
      </c>
      <c r="C3537" s="37">
        <v>0</v>
      </c>
      <c r="D3537" s="37">
        <v>0</v>
      </c>
      <c r="E3537" s="37">
        <v>0</v>
      </c>
      <c r="F3537" s="37">
        <v>0</v>
      </c>
      <c r="G3537" s="37">
        <v>0</v>
      </c>
      <c r="H3537" s="37">
        <v>0</v>
      </c>
      <c r="I3537" s="37">
        <v>0</v>
      </c>
      <c r="J3537" s="37">
        <v>0</v>
      </c>
      <c r="K3537" s="37">
        <v>0</v>
      </c>
      <c r="L3537" s="37">
        <v>0</v>
      </c>
      <c r="M3537" s="37">
        <v>0</v>
      </c>
      <c r="N3537" s="37"/>
      <c r="O3537" s="37"/>
      <c r="P3537" s="37"/>
      <c r="Q3537" s="37"/>
      <c r="R3537" s="37"/>
      <c r="S3537" s="37"/>
    </row>
    <row r="3538" spans="2:19">
      <c r="B3538" s="6">
        <v>2002</v>
      </c>
      <c r="C3538" s="37">
        <v>0</v>
      </c>
      <c r="D3538" s="37">
        <v>0</v>
      </c>
      <c r="E3538" s="37">
        <v>0</v>
      </c>
      <c r="F3538" s="37">
        <v>0</v>
      </c>
      <c r="G3538" s="37">
        <v>0</v>
      </c>
      <c r="H3538" s="37">
        <v>0</v>
      </c>
      <c r="I3538" s="37">
        <v>0</v>
      </c>
      <c r="J3538" s="37">
        <v>0</v>
      </c>
      <c r="K3538" s="37">
        <v>0</v>
      </c>
      <c r="L3538" s="37">
        <v>0</v>
      </c>
      <c r="M3538" s="37">
        <v>0</v>
      </c>
      <c r="N3538" s="37"/>
      <c r="O3538" s="37"/>
      <c r="P3538" s="37"/>
      <c r="Q3538" s="37"/>
      <c r="R3538" s="37"/>
      <c r="S3538" s="37"/>
    </row>
    <row r="3539" spans="2:19">
      <c r="B3539" s="6">
        <v>2001</v>
      </c>
      <c r="C3539" s="37">
        <v>0</v>
      </c>
      <c r="D3539" s="37">
        <v>0</v>
      </c>
      <c r="E3539" s="37">
        <v>0</v>
      </c>
      <c r="F3539" s="37">
        <v>0</v>
      </c>
      <c r="G3539" s="37">
        <v>0</v>
      </c>
      <c r="H3539" s="37">
        <v>0</v>
      </c>
      <c r="I3539" s="37">
        <v>0</v>
      </c>
      <c r="J3539" s="37">
        <v>0</v>
      </c>
      <c r="K3539" s="37">
        <v>0</v>
      </c>
      <c r="L3539" s="37">
        <v>0</v>
      </c>
      <c r="M3539" s="37">
        <v>0</v>
      </c>
      <c r="N3539" s="37"/>
      <c r="O3539" s="37"/>
      <c r="P3539" s="37"/>
      <c r="Q3539" s="37"/>
      <c r="R3539" s="37"/>
      <c r="S3539" s="37"/>
    </row>
    <row r="3540" spans="2:19">
      <c r="B3540" s="6">
        <v>2000</v>
      </c>
      <c r="C3540" s="37">
        <v>43780.09</v>
      </c>
      <c r="D3540" s="37">
        <v>43780.09</v>
      </c>
      <c r="E3540" s="37">
        <v>43780.09</v>
      </c>
      <c r="F3540" s="37">
        <v>43780.09</v>
      </c>
      <c r="G3540" s="37">
        <v>43780.09</v>
      </c>
      <c r="H3540" s="37">
        <v>43780.09</v>
      </c>
      <c r="I3540" s="37">
        <v>43780.09</v>
      </c>
      <c r="J3540" s="37">
        <v>43780.09</v>
      </c>
      <c r="K3540" s="37">
        <v>43780.09</v>
      </c>
      <c r="L3540" s="37">
        <v>43780.09</v>
      </c>
      <c r="M3540" s="37">
        <v>43780.09</v>
      </c>
      <c r="N3540" s="37">
        <v>43780.09</v>
      </c>
      <c r="O3540" s="37">
        <v>43780.09</v>
      </c>
      <c r="P3540" s="37">
        <v>43780.09</v>
      </c>
      <c r="Q3540" s="37">
        <v>43780.09</v>
      </c>
      <c r="R3540" s="37">
        <v>43780.09</v>
      </c>
      <c r="S3540" s="37">
        <v>43780.09</v>
      </c>
    </row>
    <row r="3541" spans="2:19">
      <c r="B3541" s="6">
        <v>1999</v>
      </c>
      <c r="C3541" s="37">
        <v>0</v>
      </c>
      <c r="D3541" s="37">
        <v>0</v>
      </c>
      <c r="E3541" s="37">
        <v>0</v>
      </c>
      <c r="F3541" s="37">
        <v>0</v>
      </c>
      <c r="G3541" s="37">
        <v>0</v>
      </c>
      <c r="H3541" s="37">
        <v>0</v>
      </c>
      <c r="I3541" s="37">
        <v>0</v>
      </c>
      <c r="J3541" s="37">
        <v>0</v>
      </c>
      <c r="K3541" s="37">
        <v>0</v>
      </c>
      <c r="L3541" s="37">
        <v>0</v>
      </c>
      <c r="M3541" s="37">
        <v>0</v>
      </c>
      <c r="N3541" s="37"/>
      <c r="O3541" s="37"/>
      <c r="P3541" s="37"/>
      <c r="Q3541" s="37"/>
      <c r="R3541" s="37"/>
      <c r="S3541" s="37"/>
    </row>
    <row r="3542" spans="2:19">
      <c r="B3542" s="6">
        <v>1998</v>
      </c>
      <c r="C3542" s="37">
        <v>0</v>
      </c>
      <c r="D3542" s="37">
        <v>0</v>
      </c>
      <c r="E3542" s="37">
        <v>0</v>
      </c>
      <c r="F3542" s="37">
        <v>0</v>
      </c>
      <c r="G3542" s="37">
        <v>0</v>
      </c>
      <c r="H3542" s="37">
        <v>0</v>
      </c>
      <c r="I3542" s="37">
        <v>0</v>
      </c>
      <c r="J3542" s="37">
        <v>0</v>
      </c>
      <c r="K3542" s="37">
        <v>0</v>
      </c>
      <c r="L3542" s="37">
        <v>0</v>
      </c>
      <c r="M3542" s="37">
        <v>0</v>
      </c>
      <c r="N3542" s="37"/>
      <c r="O3542" s="37"/>
      <c r="P3542" s="37"/>
      <c r="Q3542" s="37"/>
      <c r="R3542" s="37"/>
      <c r="S3542" s="37"/>
    </row>
    <row r="3543" spans="2:19">
      <c r="B3543" s="6">
        <v>1997</v>
      </c>
      <c r="C3543" s="37">
        <v>0</v>
      </c>
      <c r="D3543" s="37">
        <v>0</v>
      </c>
      <c r="E3543" s="37">
        <v>0</v>
      </c>
      <c r="F3543" s="37">
        <v>0</v>
      </c>
      <c r="G3543" s="37">
        <v>0</v>
      </c>
      <c r="H3543" s="37">
        <v>0</v>
      </c>
      <c r="I3543" s="37">
        <v>0</v>
      </c>
      <c r="J3543" s="37">
        <v>0</v>
      </c>
      <c r="K3543" s="37">
        <v>0</v>
      </c>
      <c r="L3543" s="37">
        <v>0</v>
      </c>
      <c r="M3543" s="37">
        <v>0</v>
      </c>
      <c r="N3543" s="37"/>
      <c r="O3543" s="37"/>
      <c r="P3543" s="37"/>
      <c r="Q3543" s="37"/>
      <c r="R3543" s="37"/>
      <c r="S3543" s="37"/>
    </row>
    <row r="3544" spans="2:19">
      <c r="B3544" s="6">
        <v>1996</v>
      </c>
      <c r="C3544" s="37">
        <v>0</v>
      </c>
      <c r="D3544" s="37">
        <v>0</v>
      </c>
      <c r="E3544" s="37">
        <v>0</v>
      </c>
      <c r="F3544" s="37">
        <v>0</v>
      </c>
      <c r="G3544" s="37">
        <v>0</v>
      </c>
      <c r="H3544" s="37">
        <v>0</v>
      </c>
      <c r="I3544" s="37">
        <v>0</v>
      </c>
      <c r="J3544" s="37">
        <v>0</v>
      </c>
      <c r="K3544" s="37">
        <v>0</v>
      </c>
      <c r="L3544" s="37">
        <v>0</v>
      </c>
      <c r="M3544" s="37">
        <v>0</v>
      </c>
      <c r="N3544" s="37"/>
      <c r="O3544" s="37"/>
      <c r="P3544" s="37"/>
      <c r="Q3544" s="37"/>
      <c r="R3544" s="37"/>
      <c r="S3544" s="37"/>
    </row>
    <row r="3545" spans="2:19">
      <c r="B3545" s="6">
        <v>1995</v>
      </c>
      <c r="C3545" s="37">
        <v>0</v>
      </c>
      <c r="D3545" s="37">
        <v>0</v>
      </c>
      <c r="E3545" s="37">
        <v>0</v>
      </c>
      <c r="F3545" s="37">
        <v>0</v>
      </c>
      <c r="G3545" s="37">
        <v>0</v>
      </c>
      <c r="H3545" s="37">
        <v>0</v>
      </c>
      <c r="I3545" s="37">
        <v>0</v>
      </c>
      <c r="J3545" s="37">
        <v>0</v>
      </c>
      <c r="K3545" s="37">
        <v>0</v>
      </c>
      <c r="L3545" s="37">
        <v>0</v>
      </c>
      <c r="M3545" s="37">
        <v>0</v>
      </c>
      <c r="N3545" s="37"/>
      <c r="O3545" s="37"/>
      <c r="P3545" s="37"/>
      <c r="Q3545" s="37"/>
      <c r="R3545" s="37"/>
      <c r="S3545" s="37"/>
    </row>
    <row r="3546" spans="2:19">
      <c r="B3546" s="6">
        <v>1994</v>
      </c>
      <c r="C3546" s="37">
        <v>0</v>
      </c>
      <c r="D3546" s="37">
        <v>0</v>
      </c>
      <c r="E3546" s="37">
        <v>0</v>
      </c>
      <c r="F3546" s="37">
        <v>0</v>
      </c>
      <c r="G3546" s="37">
        <v>0</v>
      </c>
      <c r="H3546" s="37">
        <v>0</v>
      </c>
      <c r="I3546" s="37">
        <v>0</v>
      </c>
      <c r="J3546" s="37">
        <v>0</v>
      </c>
      <c r="K3546" s="37">
        <v>0</v>
      </c>
      <c r="L3546" s="37">
        <v>0</v>
      </c>
      <c r="M3546" s="37">
        <v>0</v>
      </c>
      <c r="N3546" s="37"/>
      <c r="O3546" s="37"/>
      <c r="P3546" s="37"/>
      <c r="Q3546" s="37"/>
      <c r="R3546" s="37"/>
      <c r="S3546" s="37"/>
    </row>
    <row r="3547" spans="2:19">
      <c r="B3547" s="6">
        <v>1993</v>
      </c>
      <c r="C3547" s="37">
        <v>0</v>
      </c>
      <c r="D3547" s="37">
        <v>0</v>
      </c>
      <c r="E3547" s="37">
        <v>0</v>
      </c>
      <c r="F3547" s="37">
        <v>0</v>
      </c>
      <c r="G3547" s="37">
        <v>0</v>
      </c>
      <c r="H3547" s="37">
        <v>0</v>
      </c>
      <c r="I3547" s="37">
        <v>0</v>
      </c>
      <c r="J3547" s="37">
        <v>0</v>
      </c>
      <c r="K3547" s="37">
        <v>0</v>
      </c>
      <c r="L3547" s="37">
        <v>0</v>
      </c>
      <c r="M3547" s="37">
        <v>0</v>
      </c>
      <c r="N3547" s="37"/>
      <c r="O3547" s="37"/>
      <c r="P3547" s="37"/>
      <c r="Q3547" s="37"/>
      <c r="R3547" s="37"/>
      <c r="S3547" s="37"/>
    </row>
    <row r="3548" spans="2:19">
      <c r="B3548" s="6">
        <v>1992</v>
      </c>
      <c r="C3548" s="37">
        <v>0</v>
      </c>
      <c r="D3548" s="37">
        <v>0</v>
      </c>
      <c r="E3548" s="37">
        <v>0</v>
      </c>
      <c r="F3548" s="37">
        <v>0</v>
      </c>
      <c r="G3548" s="37">
        <v>0</v>
      </c>
      <c r="H3548" s="37">
        <v>0</v>
      </c>
      <c r="I3548" s="37">
        <v>0</v>
      </c>
      <c r="J3548" s="37">
        <v>0</v>
      </c>
      <c r="K3548" s="37">
        <v>0</v>
      </c>
      <c r="L3548" s="37">
        <v>0</v>
      </c>
      <c r="M3548" s="37">
        <v>0</v>
      </c>
      <c r="N3548" s="37"/>
      <c r="O3548" s="37"/>
      <c r="P3548" s="37"/>
      <c r="Q3548" s="37"/>
      <c r="R3548" s="37"/>
      <c r="S3548" s="37"/>
    </row>
    <row r="3549" spans="2:19">
      <c r="B3549" s="6">
        <v>1991</v>
      </c>
      <c r="C3549" s="37">
        <v>0</v>
      </c>
      <c r="D3549" s="37">
        <v>0</v>
      </c>
      <c r="E3549" s="37">
        <v>0</v>
      </c>
      <c r="F3549" s="37">
        <v>0</v>
      </c>
      <c r="G3549" s="37">
        <v>0</v>
      </c>
      <c r="H3549" s="37">
        <v>0</v>
      </c>
      <c r="I3549" s="37">
        <v>0</v>
      </c>
      <c r="J3549" s="37">
        <v>0</v>
      </c>
      <c r="K3549" s="37">
        <v>0</v>
      </c>
      <c r="L3549" s="37">
        <v>0</v>
      </c>
      <c r="M3549" s="37">
        <v>0</v>
      </c>
      <c r="N3549" s="37"/>
      <c r="O3549" s="37"/>
      <c r="P3549" s="37"/>
      <c r="Q3549" s="37"/>
      <c r="R3549" s="37"/>
      <c r="S3549" s="37"/>
    </row>
    <row r="3550" spans="2:19">
      <c r="B3550" s="6">
        <v>1990</v>
      </c>
      <c r="C3550" s="37">
        <v>0</v>
      </c>
      <c r="D3550" s="37">
        <v>0</v>
      </c>
      <c r="E3550" s="37">
        <v>0</v>
      </c>
      <c r="F3550" s="37">
        <v>0</v>
      </c>
      <c r="G3550" s="37">
        <v>0</v>
      </c>
      <c r="H3550" s="37">
        <v>0</v>
      </c>
      <c r="I3550" s="37">
        <v>0</v>
      </c>
      <c r="J3550" s="37">
        <v>0</v>
      </c>
      <c r="K3550" s="37">
        <v>0</v>
      </c>
      <c r="L3550" s="37">
        <v>0</v>
      </c>
      <c r="M3550" s="37">
        <v>0</v>
      </c>
      <c r="N3550" s="37"/>
      <c r="O3550" s="37"/>
      <c r="P3550" s="37"/>
      <c r="Q3550" s="37"/>
      <c r="R3550" s="37"/>
      <c r="S3550" s="37"/>
    </row>
    <row r="3551" spans="2:19">
      <c r="B3551" s="6">
        <v>1989</v>
      </c>
      <c r="C3551" s="37">
        <v>0</v>
      </c>
      <c r="D3551" s="37">
        <v>0</v>
      </c>
      <c r="E3551" s="37">
        <v>0</v>
      </c>
      <c r="F3551" s="37">
        <v>0</v>
      </c>
      <c r="G3551" s="37">
        <v>0</v>
      </c>
      <c r="H3551" s="37">
        <v>0</v>
      </c>
      <c r="I3551" s="37">
        <v>0</v>
      </c>
      <c r="J3551" s="37">
        <v>0</v>
      </c>
      <c r="K3551" s="37">
        <v>0</v>
      </c>
      <c r="L3551" s="37">
        <v>0</v>
      </c>
      <c r="M3551" s="37">
        <v>0</v>
      </c>
      <c r="N3551" s="37"/>
      <c r="O3551" s="37"/>
      <c r="P3551" s="37"/>
      <c r="Q3551" s="37"/>
      <c r="R3551" s="37"/>
      <c r="S3551" s="37"/>
    </row>
    <row r="3552" spans="2:19">
      <c r="B3552" s="6">
        <v>1988</v>
      </c>
      <c r="C3552" s="37">
        <v>0</v>
      </c>
      <c r="D3552" s="37">
        <v>0</v>
      </c>
      <c r="E3552" s="37">
        <v>0</v>
      </c>
      <c r="F3552" s="37">
        <v>0</v>
      </c>
      <c r="G3552" s="37">
        <v>0</v>
      </c>
      <c r="H3552" s="37">
        <v>0</v>
      </c>
      <c r="I3552" s="37">
        <v>0</v>
      </c>
      <c r="J3552" s="37">
        <v>0</v>
      </c>
      <c r="K3552" s="37">
        <v>0</v>
      </c>
      <c r="L3552" s="37">
        <v>0</v>
      </c>
      <c r="M3552" s="37">
        <v>0</v>
      </c>
      <c r="N3552" s="37"/>
      <c r="O3552" s="37"/>
      <c r="P3552" s="37"/>
      <c r="Q3552" s="37"/>
      <c r="R3552" s="37"/>
      <c r="S3552" s="37"/>
    </row>
    <row r="3553" spans="2:19">
      <c r="B3553" s="6">
        <v>1987</v>
      </c>
      <c r="C3553" s="37">
        <v>0</v>
      </c>
      <c r="D3553" s="37">
        <v>0</v>
      </c>
      <c r="E3553" s="37">
        <v>0</v>
      </c>
      <c r="F3553" s="37">
        <v>0</v>
      </c>
      <c r="G3553" s="37">
        <v>0</v>
      </c>
      <c r="H3553" s="37">
        <v>0</v>
      </c>
      <c r="I3553" s="37">
        <v>0</v>
      </c>
      <c r="J3553" s="37">
        <v>0</v>
      </c>
      <c r="K3553" s="37">
        <v>0</v>
      </c>
      <c r="L3553" s="37">
        <v>0</v>
      </c>
      <c r="M3553" s="37">
        <v>0</v>
      </c>
      <c r="N3553" s="37"/>
      <c r="O3553" s="37"/>
      <c r="P3553" s="37"/>
      <c r="Q3553" s="37"/>
      <c r="R3553" s="37"/>
      <c r="S3553" s="37"/>
    </row>
    <row r="3554" spans="2:19">
      <c r="B3554" s="6">
        <v>1986</v>
      </c>
      <c r="C3554" s="37">
        <v>0</v>
      </c>
      <c r="D3554" s="37">
        <v>0</v>
      </c>
      <c r="E3554" s="37">
        <v>0</v>
      </c>
      <c r="F3554" s="37">
        <v>0</v>
      </c>
      <c r="G3554" s="37">
        <v>0</v>
      </c>
      <c r="H3554" s="37">
        <v>0</v>
      </c>
      <c r="I3554" s="37">
        <v>0</v>
      </c>
      <c r="J3554" s="37">
        <v>0</v>
      </c>
      <c r="K3554" s="37">
        <v>0</v>
      </c>
      <c r="L3554" s="37">
        <v>0</v>
      </c>
      <c r="M3554" s="37">
        <v>0</v>
      </c>
      <c r="N3554" s="37"/>
      <c r="O3554" s="37"/>
      <c r="P3554" s="37"/>
      <c r="Q3554" s="37"/>
      <c r="R3554" s="37"/>
      <c r="S3554" s="37"/>
    </row>
    <row r="3555" spans="2:19">
      <c r="B3555" s="6">
        <v>1985</v>
      </c>
      <c r="C3555" s="37">
        <v>0</v>
      </c>
      <c r="D3555" s="37">
        <v>0</v>
      </c>
      <c r="E3555" s="37">
        <v>0</v>
      </c>
      <c r="F3555" s="37">
        <v>0</v>
      </c>
      <c r="G3555" s="37">
        <v>0</v>
      </c>
      <c r="H3555" s="37">
        <v>0</v>
      </c>
      <c r="I3555" s="37">
        <v>0</v>
      </c>
      <c r="J3555" s="37">
        <v>0</v>
      </c>
      <c r="K3555" s="37">
        <v>0</v>
      </c>
      <c r="L3555" s="37">
        <v>0</v>
      </c>
      <c r="M3555" s="37">
        <v>0</v>
      </c>
      <c r="N3555" s="37"/>
      <c r="O3555" s="37"/>
      <c r="P3555" s="37"/>
      <c r="Q3555" s="37"/>
      <c r="R3555" s="37"/>
      <c r="S3555" s="37"/>
    </row>
    <row r="3556" spans="2:19">
      <c r="B3556" s="6">
        <v>1984</v>
      </c>
      <c r="C3556" s="37">
        <v>0</v>
      </c>
      <c r="D3556" s="37">
        <v>0</v>
      </c>
      <c r="E3556" s="37">
        <v>0</v>
      </c>
      <c r="F3556" s="37">
        <v>0</v>
      </c>
      <c r="G3556" s="37">
        <v>0</v>
      </c>
      <c r="H3556" s="37">
        <v>0</v>
      </c>
      <c r="I3556" s="37">
        <v>0</v>
      </c>
      <c r="J3556" s="37">
        <v>0</v>
      </c>
      <c r="K3556" s="37">
        <v>0</v>
      </c>
      <c r="L3556" s="37">
        <v>0</v>
      </c>
      <c r="M3556" s="37">
        <v>0</v>
      </c>
      <c r="N3556" s="37"/>
      <c r="O3556" s="37"/>
      <c r="P3556" s="37"/>
      <c r="Q3556" s="37"/>
      <c r="R3556" s="37"/>
      <c r="S3556" s="37"/>
    </row>
    <row r="3557" spans="2:19">
      <c r="B3557" s="6">
        <v>1983</v>
      </c>
      <c r="C3557" s="37">
        <v>0</v>
      </c>
      <c r="D3557" s="37">
        <v>0</v>
      </c>
      <c r="E3557" s="37">
        <v>0</v>
      </c>
      <c r="F3557" s="37">
        <v>0</v>
      </c>
      <c r="G3557" s="37">
        <v>0</v>
      </c>
      <c r="H3557" s="37">
        <v>0</v>
      </c>
      <c r="I3557" s="37">
        <v>0</v>
      </c>
      <c r="J3557" s="37">
        <v>0</v>
      </c>
      <c r="K3557" s="37">
        <v>0</v>
      </c>
      <c r="L3557" s="37">
        <v>0</v>
      </c>
      <c r="M3557" s="37">
        <v>0</v>
      </c>
      <c r="N3557" s="37"/>
      <c r="O3557" s="37"/>
      <c r="P3557" s="37"/>
      <c r="Q3557" s="37"/>
      <c r="R3557" s="37"/>
      <c r="S3557" s="37"/>
    </row>
    <row r="3558" spans="2:19">
      <c r="B3558" s="6">
        <v>1982</v>
      </c>
      <c r="C3558" s="37">
        <v>0</v>
      </c>
      <c r="D3558" s="37">
        <v>0</v>
      </c>
      <c r="E3558" s="37">
        <v>0</v>
      </c>
      <c r="F3558" s="37">
        <v>0</v>
      </c>
      <c r="G3558" s="37">
        <v>0</v>
      </c>
      <c r="H3558" s="37">
        <v>0</v>
      </c>
      <c r="I3558" s="37">
        <v>0</v>
      </c>
      <c r="J3558" s="37">
        <v>0</v>
      </c>
      <c r="K3558" s="37">
        <v>0</v>
      </c>
      <c r="L3558" s="37">
        <v>0</v>
      </c>
      <c r="M3558" s="37">
        <v>0</v>
      </c>
      <c r="N3558" s="37"/>
      <c r="O3558" s="37"/>
      <c r="P3558" s="37"/>
      <c r="Q3558" s="37"/>
      <c r="R3558" s="37"/>
      <c r="S3558" s="37"/>
    </row>
    <row r="3559" spans="2:19">
      <c r="B3559" s="6">
        <v>1981</v>
      </c>
      <c r="C3559" s="37">
        <v>0</v>
      </c>
      <c r="D3559" s="37">
        <v>0</v>
      </c>
      <c r="E3559" s="37">
        <v>0</v>
      </c>
      <c r="F3559" s="37">
        <v>0</v>
      </c>
      <c r="G3559" s="37">
        <v>0</v>
      </c>
      <c r="H3559" s="37">
        <v>0</v>
      </c>
      <c r="I3559" s="37">
        <v>0</v>
      </c>
      <c r="J3559" s="37">
        <v>0</v>
      </c>
      <c r="K3559" s="37">
        <v>0</v>
      </c>
      <c r="L3559" s="37">
        <v>0</v>
      </c>
      <c r="M3559" s="37">
        <v>0</v>
      </c>
      <c r="N3559" s="37"/>
      <c r="O3559" s="37"/>
      <c r="P3559" s="37"/>
      <c r="Q3559" s="37"/>
      <c r="R3559" s="37"/>
      <c r="S3559" s="37"/>
    </row>
    <row r="3560" spans="2:19">
      <c r="B3560" s="6">
        <v>1980</v>
      </c>
      <c r="C3560" s="37">
        <v>414.78376396403507</v>
      </c>
      <c r="D3560" s="37">
        <v>414.78376396403507</v>
      </c>
      <c r="E3560" s="37">
        <v>414.78376396403507</v>
      </c>
      <c r="F3560" s="37">
        <v>414.78376396403507</v>
      </c>
      <c r="G3560" s="37">
        <v>414.78376396403507</v>
      </c>
      <c r="H3560" s="37">
        <v>414.78376396403507</v>
      </c>
      <c r="I3560" s="37">
        <v>412.31827490980004</v>
      </c>
      <c r="J3560" s="37">
        <v>412.31827490980004</v>
      </c>
      <c r="K3560" s="37">
        <v>412.31827490980004</v>
      </c>
      <c r="L3560" s="37">
        <v>412.31827490980004</v>
      </c>
      <c r="M3560" s="37">
        <v>412.31827490980004</v>
      </c>
      <c r="N3560" s="37">
        <v>412.32</v>
      </c>
      <c r="O3560" s="37">
        <v>412.32</v>
      </c>
      <c r="P3560" s="37">
        <v>412.32</v>
      </c>
      <c r="Q3560" s="37">
        <v>409.52</v>
      </c>
      <c r="R3560" s="37">
        <v>409.52</v>
      </c>
      <c r="S3560" s="37">
        <v>409.52</v>
      </c>
    </row>
    <row r="3561" spans="2:19">
      <c r="B3561" s="6">
        <v>1979</v>
      </c>
      <c r="C3561" s="37">
        <v>0</v>
      </c>
      <c r="D3561" s="37">
        <v>0</v>
      </c>
      <c r="E3561" s="37">
        <v>0</v>
      </c>
      <c r="F3561" s="37">
        <v>0</v>
      </c>
      <c r="G3561" s="37">
        <v>0</v>
      </c>
      <c r="H3561" s="37">
        <v>0</v>
      </c>
      <c r="I3561" s="37">
        <v>0</v>
      </c>
      <c r="J3561" s="37">
        <v>0</v>
      </c>
      <c r="K3561" s="37">
        <v>0</v>
      </c>
      <c r="L3561" s="37">
        <v>0</v>
      </c>
      <c r="M3561" s="37">
        <v>0</v>
      </c>
      <c r="N3561" s="37"/>
      <c r="O3561" s="37"/>
      <c r="P3561" s="37"/>
      <c r="Q3561" s="37"/>
      <c r="R3561" s="37"/>
      <c r="S3561" s="37"/>
    </row>
    <row r="3562" spans="2:19">
      <c r="B3562" s="6">
        <v>1978</v>
      </c>
      <c r="C3562" s="37">
        <v>0</v>
      </c>
      <c r="D3562" s="37">
        <v>0</v>
      </c>
      <c r="E3562" s="37">
        <v>0</v>
      </c>
      <c r="F3562" s="37">
        <v>0</v>
      </c>
      <c r="G3562" s="37">
        <v>0</v>
      </c>
      <c r="H3562" s="37">
        <v>0</v>
      </c>
      <c r="I3562" s="37">
        <v>0</v>
      </c>
      <c r="J3562" s="37">
        <v>0</v>
      </c>
      <c r="K3562" s="37">
        <v>0</v>
      </c>
      <c r="L3562" s="37">
        <v>0</v>
      </c>
      <c r="M3562" s="37">
        <v>0</v>
      </c>
      <c r="N3562" s="37"/>
      <c r="O3562" s="37"/>
      <c r="P3562" s="37"/>
      <c r="Q3562" s="37"/>
      <c r="R3562" s="37"/>
      <c r="S3562" s="37"/>
    </row>
    <row r="3563" spans="2:19">
      <c r="B3563" s="6">
        <v>1977</v>
      </c>
      <c r="C3563" s="37">
        <v>0</v>
      </c>
      <c r="D3563" s="37">
        <v>0</v>
      </c>
      <c r="E3563" s="37">
        <v>0</v>
      </c>
      <c r="F3563" s="37">
        <v>0</v>
      </c>
      <c r="G3563" s="37">
        <v>0</v>
      </c>
      <c r="H3563" s="37">
        <v>0</v>
      </c>
      <c r="I3563" s="37">
        <v>0</v>
      </c>
      <c r="J3563" s="37">
        <v>0</v>
      </c>
      <c r="K3563" s="37">
        <v>0</v>
      </c>
      <c r="L3563" s="37">
        <v>0</v>
      </c>
      <c r="M3563" s="37">
        <v>0</v>
      </c>
      <c r="N3563" s="37"/>
      <c r="O3563" s="37"/>
      <c r="P3563" s="37"/>
      <c r="Q3563" s="37"/>
      <c r="R3563" s="37"/>
      <c r="S3563" s="37"/>
    </row>
    <row r="3564" spans="2:19">
      <c r="B3564" s="6">
        <v>1976</v>
      </c>
      <c r="C3564" s="37">
        <v>0</v>
      </c>
      <c r="D3564" s="37">
        <v>0</v>
      </c>
      <c r="E3564" s="37">
        <v>0</v>
      </c>
      <c r="F3564" s="37">
        <v>0</v>
      </c>
      <c r="G3564" s="37">
        <v>0</v>
      </c>
      <c r="H3564" s="37">
        <v>0</v>
      </c>
      <c r="I3564" s="37">
        <v>0</v>
      </c>
      <c r="J3564" s="37">
        <v>0</v>
      </c>
      <c r="K3564" s="37">
        <v>0</v>
      </c>
      <c r="L3564" s="37">
        <v>0</v>
      </c>
      <c r="M3564" s="37">
        <v>0</v>
      </c>
      <c r="N3564" s="37"/>
      <c r="O3564" s="37"/>
      <c r="P3564" s="37"/>
      <c r="Q3564" s="37"/>
      <c r="R3564" s="37"/>
      <c r="S3564" s="37"/>
    </row>
    <row r="3565" spans="2:19">
      <c r="B3565" s="6">
        <v>1975</v>
      </c>
      <c r="C3565" s="37">
        <v>0</v>
      </c>
      <c r="D3565" s="37">
        <v>0</v>
      </c>
      <c r="E3565" s="37">
        <v>0</v>
      </c>
      <c r="F3565" s="37">
        <v>0</v>
      </c>
      <c r="G3565" s="37">
        <v>0</v>
      </c>
      <c r="H3565" s="37">
        <v>0</v>
      </c>
      <c r="I3565" s="37">
        <v>0</v>
      </c>
      <c r="J3565" s="37">
        <v>0</v>
      </c>
      <c r="K3565" s="37">
        <v>0</v>
      </c>
      <c r="L3565" s="37">
        <v>0</v>
      </c>
      <c r="M3565" s="37">
        <v>0</v>
      </c>
      <c r="N3565" s="37"/>
      <c r="O3565" s="37"/>
      <c r="P3565" s="37"/>
      <c r="Q3565" s="37"/>
      <c r="R3565" s="37"/>
      <c r="S3565" s="37"/>
    </row>
    <row r="3566" spans="2:19">
      <c r="B3566" s="6">
        <v>1974</v>
      </c>
      <c r="C3566" s="37">
        <v>0</v>
      </c>
      <c r="D3566" s="37">
        <v>0</v>
      </c>
      <c r="E3566" s="37">
        <v>0</v>
      </c>
      <c r="F3566" s="37">
        <v>0</v>
      </c>
      <c r="G3566" s="37">
        <v>0</v>
      </c>
      <c r="H3566" s="37">
        <v>0</v>
      </c>
      <c r="I3566" s="37">
        <v>0</v>
      </c>
      <c r="J3566" s="37">
        <v>0</v>
      </c>
      <c r="K3566" s="37">
        <v>0</v>
      </c>
      <c r="L3566" s="37">
        <v>0</v>
      </c>
      <c r="M3566" s="37">
        <v>0</v>
      </c>
      <c r="N3566" s="37"/>
      <c r="O3566" s="37"/>
      <c r="P3566" s="37"/>
      <c r="Q3566" s="37"/>
      <c r="R3566" s="37"/>
      <c r="S3566" s="37"/>
    </row>
    <row r="3567" spans="2:19">
      <c r="B3567" s="6">
        <v>1973</v>
      </c>
      <c r="C3567" s="37">
        <v>0</v>
      </c>
      <c r="D3567" s="37">
        <v>0</v>
      </c>
      <c r="E3567" s="37">
        <v>0</v>
      </c>
      <c r="F3567" s="37">
        <v>0</v>
      </c>
      <c r="G3567" s="37">
        <v>0</v>
      </c>
      <c r="H3567" s="37">
        <v>0</v>
      </c>
      <c r="I3567" s="37">
        <v>0</v>
      </c>
      <c r="J3567" s="37">
        <v>0</v>
      </c>
      <c r="K3567" s="37">
        <v>0</v>
      </c>
      <c r="L3567" s="37">
        <v>0</v>
      </c>
      <c r="M3567" s="37">
        <v>0</v>
      </c>
      <c r="N3567" s="37"/>
      <c r="O3567" s="37"/>
      <c r="P3567" s="37"/>
      <c r="Q3567" s="37"/>
      <c r="R3567" s="37"/>
      <c r="S3567" s="37"/>
    </row>
    <row r="3568" spans="2:19">
      <c r="B3568" s="6">
        <v>1972</v>
      </c>
      <c r="C3568" s="37">
        <v>0</v>
      </c>
      <c r="D3568" s="37">
        <v>0</v>
      </c>
      <c r="E3568" s="37">
        <v>0</v>
      </c>
      <c r="F3568" s="37">
        <v>0</v>
      </c>
      <c r="G3568" s="37">
        <v>0</v>
      </c>
      <c r="H3568" s="37">
        <v>0</v>
      </c>
      <c r="I3568" s="37">
        <v>0</v>
      </c>
      <c r="J3568" s="37">
        <v>0</v>
      </c>
      <c r="K3568" s="37">
        <v>0</v>
      </c>
      <c r="L3568" s="37">
        <v>0</v>
      </c>
      <c r="M3568" s="37">
        <v>0</v>
      </c>
      <c r="N3568" s="37"/>
      <c r="O3568" s="37"/>
      <c r="P3568" s="37"/>
      <c r="Q3568" s="37"/>
      <c r="R3568" s="37"/>
      <c r="S3568" s="37"/>
    </row>
    <row r="3569" spans="2:19">
      <c r="B3569" s="6">
        <v>1971</v>
      </c>
      <c r="C3569" s="37">
        <v>0</v>
      </c>
      <c r="D3569" s="37">
        <v>0</v>
      </c>
      <c r="E3569" s="37">
        <v>0</v>
      </c>
      <c r="F3569" s="37">
        <v>0</v>
      </c>
      <c r="G3569" s="37">
        <v>0</v>
      </c>
      <c r="H3569" s="37">
        <v>0</v>
      </c>
      <c r="I3569" s="37">
        <v>0</v>
      </c>
      <c r="J3569" s="37">
        <v>0</v>
      </c>
      <c r="K3569" s="37">
        <v>0</v>
      </c>
      <c r="L3569" s="37">
        <v>0</v>
      </c>
      <c r="M3569" s="37">
        <v>0</v>
      </c>
      <c r="N3569" s="37"/>
      <c r="O3569" s="37"/>
      <c r="P3569" s="37"/>
      <c r="Q3569" s="37"/>
      <c r="R3569" s="37"/>
      <c r="S3569" s="37"/>
    </row>
    <row r="3570" spans="2:19">
      <c r="B3570" s="6">
        <v>1970</v>
      </c>
      <c r="C3570" s="37">
        <v>0</v>
      </c>
      <c r="D3570" s="37">
        <v>0</v>
      </c>
      <c r="E3570" s="37">
        <v>0</v>
      </c>
      <c r="F3570" s="37">
        <v>0</v>
      </c>
      <c r="G3570" s="37">
        <v>0</v>
      </c>
      <c r="H3570" s="37">
        <v>0</v>
      </c>
      <c r="I3570" s="37">
        <v>0</v>
      </c>
      <c r="J3570" s="37">
        <v>0</v>
      </c>
      <c r="K3570" s="37">
        <v>0</v>
      </c>
      <c r="L3570" s="37">
        <v>0</v>
      </c>
      <c r="M3570" s="37">
        <v>0</v>
      </c>
      <c r="N3570" s="37"/>
      <c r="O3570" s="37"/>
      <c r="P3570" s="37"/>
      <c r="Q3570" s="37"/>
      <c r="R3570" s="37"/>
      <c r="S3570" s="37"/>
    </row>
    <row r="3571" spans="2:19">
      <c r="B3571" s="6">
        <v>1969</v>
      </c>
      <c r="C3571" s="37">
        <v>0</v>
      </c>
      <c r="D3571" s="37">
        <v>0</v>
      </c>
      <c r="E3571" s="37">
        <v>0</v>
      </c>
      <c r="F3571" s="37">
        <v>0</v>
      </c>
      <c r="G3571" s="37">
        <v>0</v>
      </c>
      <c r="H3571" s="37">
        <v>0</v>
      </c>
      <c r="I3571" s="37">
        <v>0</v>
      </c>
      <c r="J3571" s="37">
        <v>0</v>
      </c>
      <c r="K3571" s="37">
        <v>0</v>
      </c>
      <c r="L3571" s="37">
        <v>0</v>
      </c>
      <c r="M3571" s="37">
        <v>0</v>
      </c>
      <c r="N3571" s="37"/>
      <c r="O3571" s="37"/>
      <c r="P3571" s="37"/>
      <c r="Q3571" s="37"/>
      <c r="R3571" s="37"/>
      <c r="S3571" s="37"/>
    </row>
    <row r="3572" spans="2:19">
      <c r="B3572" s="6">
        <v>1968</v>
      </c>
      <c r="C3572" s="37">
        <v>0</v>
      </c>
      <c r="D3572" s="37">
        <v>0</v>
      </c>
      <c r="E3572" s="37">
        <v>0</v>
      </c>
      <c r="F3572" s="37">
        <v>0</v>
      </c>
      <c r="G3572" s="37">
        <v>0</v>
      </c>
      <c r="H3572" s="37">
        <v>0</v>
      </c>
      <c r="I3572" s="37">
        <v>0</v>
      </c>
      <c r="J3572" s="37">
        <v>0</v>
      </c>
      <c r="K3572" s="37">
        <v>0</v>
      </c>
      <c r="L3572" s="37">
        <v>0</v>
      </c>
      <c r="M3572" s="37">
        <v>0</v>
      </c>
      <c r="N3572" s="37"/>
      <c r="O3572" s="37"/>
      <c r="P3572" s="37"/>
      <c r="Q3572" s="37"/>
      <c r="R3572" s="37"/>
      <c r="S3572" s="37"/>
    </row>
    <row r="3573" spans="2:19">
      <c r="B3573" s="6">
        <v>1967</v>
      </c>
      <c r="C3573" s="37">
        <v>0</v>
      </c>
      <c r="D3573" s="37">
        <v>0</v>
      </c>
      <c r="E3573" s="37">
        <v>0</v>
      </c>
      <c r="F3573" s="37">
        <v>0</v>
      </c>
      <c r="G3573" s="37">
        <v>0</v>
      </c>
      <c r="H3573" s="37">
        <v>0</v>
      </c>
      <c r="I3573" s="37">
        <v>0</v>
      </c>
      <c r="J3573" s="37">
        <v>0</v>
      </c>
      <c r="K3573" s="37">
        <v>0</v>
      </c>
      <c r="L3573" s="37">
        <v>0</v>
      </c>
      <c r="M3573" s="37">
        <v>0</v>
      </c>
      <c r="N3573" s="37"/>
      <c r="O3573" s="37"/>
      <c r="P3573" s="37"/>
      <c r="Q3573" s="37"/>
      <c r="R3573" s="37"/>
      <c r="S3573" s="37"/>
    </row>
    <row r="3574" spans="2:19">
      <c r="B3574" s="6">
        <v>1966</v>
      </c>
      <c r="C3574" s="37">
        <v>0</v>
      </c>
      <c r="D3574" s="37">
        <v>0</v>
      </c>
      <c r="E3574" s="37">
        <v>0</v>
      </c>
      <c r="F3574" s="37">
        <v>0</v>
      </c>
      <c r="G3574" s="37">
        <v>0</v>
      </c>
      <c r="H3574" s="37">
        <v>0</v>
      </c>
      <c r="I3574" s="37">
        <v>0</v>
      </c>
      <c r="J3574" s="37">
        <v>0</v>
      </c>
      <c r="K3574" s="37">
        <v>0</v>
      </c>
      <c r="L3574" s="37">
        <v>0</v>
      </c>
      <c r="M3574" s="37">
        <v>0</v>
      </c>
      <c r="N3574" s="37"/>
      <c r="O3574" s="37"/>
      <c r="P3574" s="37"/>
      <c r="Q3574" s="37"/>
      <c r="R3574" s="37"/>
      <c r="S3574" s="37"/>
    </row>
    <row r="3575" spans="2:19">
      <c r="B3575" s="6">
        <v>1965</v>
      </c>
      <c r="C3575" s="37">
        <v>0</v>
      </c>
      <c r="D3575" s="37">
        <v>0</v>
      </c>
      <c r="E3575" s="37">
        <v>0</v>
      </c>
      <c r="F3575" s="37">
        <v>0</v>
      </c>
      <c r="G3575" s="37">
        <v>0</v>
      </c>
      <c r="H3575" s="37">
        <v>0</v>
      </c>
      <c r="I3575" s="37">
        <v>0</v>
      </c>
      <c r="J3575" s="37">
        <v>0</v>
      </c>
      <c r="K3575" s="37">
        <v>0</v>
      </c>
      <c r="L3575" s="37">
        <v>0</v>
      </c>
      <c r="M3575" s="37">
        <v>0</v>
      </c>
      <c r="N3575" s="37"/>
      <c r="O3575" s="37"/>
      <c r="P3575" s="37"/>
      <c r="Q3575" s="37"/>
      <c r="R3575" s="37"/>
      <c r="S3575" s="37"/>
    </row>
    <row r="3576" spans="2:19">
      <c r="B3576" s="6">
        <v>1964</v>
      </c>
      <c r="C3576" s="37">
        <v>0</v>
      </c>
      <c r="D3576" s="37">
        <v>0</v>
      </c>
      <c r="E3576" s="37">
        <v>0</v>
      </c>
      <c r="F3576" s="37">
        <v>0</v>
      </c>
      <c r="G3576" s="37">
        <v>0</v>
      </c>
      <c r="H3576" s="37">
        <v>0</v>
      </c>
      <c r="I3576" s="37">
        <v>0</v>
      </c>
      <c r="J3576" s="37">
        <v>0</v>
      </c>
      <c r="K3576" s="37">
        <v>0</v>
      </c>
      <c r="L3576" s="37">
        <v>0</v>
      </c>
      <c r="M3576" s="37">
        <v>0</v>
      </c>
      <c r="N3576" s="37"/>
      <c r="O3576" s="37"/>
      <c r="P3576" s="37"/>
      <c r="Q3576" s="37"/>
      <c r="R3576" s="37"/>
      <c r="S3576" s="37"/>
    </row>
    <row r="3577" spans="2:19">
      <c r="B3577" s="6">
        <v>1963</v>
      </c>
      <c r="C3577" s="37">
        <v>0</v>
      </c>
      <c r="D3577" s="37">
        <v>0</v>
      </c>
      <c r="E3577" s="37">
        <v>0</v>
      </c>
      <c r="F3577" s="37">
        <v>0</v>
      </c>
      <c r="G3577" s="37">
        <v>0</v>
      </c>
      <c r="H3577" s="37">
        <v>0</v>
      </c>
      <c r="I3577" s="37">
        <v>0</v>
      </c>
      <c r="J3577" s="37">
        <v>0</v>
      </c>
      <c r="K3577" s="37">
        <v>0</v>
      </c>
      <c r="L3577" s="37">
        <v>0</v>
      </c>
      <c r="M3577" s="37">
        <v>0</v>
      </c>
      <c r="N3577" s="37"/>
      <c r="O3577" s="37"/>
      <c r="P3577" s="37"/>
      <c r="Q3577" s="37"/>
      <c r="R3577" s="37"/>
      <c r="S3577" s="37"/>
    </row>
    <row r="3578" spans="2:19">
      <c r="B3578" s="6">
        <v>1962</v>
      </c>
      <c r="C3578" s="37">
        <v>0</v>
      </c>
      <c r="D3578" s="37">
        <v>0</v>
      </c>
      <c r="E3578" s="37">
        <v>0</v>
      </c>
      <c r="F3578" s="37">
        <v>0</v>
      </c>
      <c r="G3578" s="37">
        <v>0</v>
      </c>
      <c r="H3578" s="37">
        <v>0</v>
      </c>
      <c r="I3578" s="37">
        <v>0</v>
      </c>
      <c r="J3578" s="37">
        <v>0</v>
      </c>
      <c r="K3578" s="37">
        <v>0</v>
      </c>
      <c r="L3578" s="37">
        <v>0</v>
      </c>
      <c r="M3578" s="37">
        <v>0</v>
      </c>
      <c r="N3578" s="37"/>
      <c r="O3578" s="37"/>
      <c r="P3578" s="37"/>
      <c r="Q3578" s="37"/>
      <c r="R3578" s="37"/>
      <c r="S3578" s="37"/>
    </row>
    <row r="3579" spans="2:19">
      <c r="B3579" s="6">
        <v>1961</v>
      </c>
      <c r="C3579" s="37">
        <v>0</v>
      </c>
      <c r="D3579" s="37">
        <v>0</v>
      </c>
      <c r="E3579" s="37">
        <v>0</v>
      </c>
      <c r="F3579" s="37">
        <v>0</v>
      </c>
      <c r="G3579" s="37">
        <v>0</v>
      </c>
      <c r="H3579" s="37">
        <v>0</v>
      </c>
      <c r="I3579" s="37">
        <v>0</v>
      </c>
      <c r="J3579" s="37">
        <v>0</v>
      </c>
      <c r="K3579" s="37">
        <v>0</v>
      </c>
      <c r="L3579" s="37">
        <v>0</v>
      </c>
      <c r="M3579" s="37">
        <v>0</v>
      </c>
      <c r="N3579" s="37"/>
      <c r="O3579" s="37"/>
      <c r="P3579" s="37"/>
      <c r="Q3579" s="37"/>
      <c r="R3579" s="37"/>
      <c r="S3579" s="37"/>
    </row>
    <row r="3580" spans="2:19">
      <c r="B3580" s="6">
        <v>1960</v>
      </c>
      <c r="C3580" s="37">
        <v>0</v>
      </c>
      <c r="D3580" s="37">
        <v>0</v>
      </c>
      <c r="E3580" s="37">
        <v>0</v>
      </c>
      <c r="F3580" s="37">
        <v>0</v>
      </c>
      <c r="G3580" s="37">
        <v>0</v>
      </c>
      <c r="H3580" s="37">
        <v>0</v>
      </c>
      <c r="I3580" s="37">
        <v>0</v>
      </c>
      <c r="J3580" s="37">
        <v>0</v>
      </c>
      <c r="K3580" s="37">
        <v>0</v>
      </c>
      <c r="L3580" s="37">
        <v>0</v>
      </c>
      <c r="M3580" s="37">
        <v>0</v>
      </c>
      <c r="N3580" s="37"/>
      <c r="O3580" s="37"/>
      <c r="P3580" s="37"/>
      <c r="Q3580" s="37"/>
      <c r="R3580" s="37"/>
      <c r="S3580" s="37"/>
    </row>
    <row r="3581" spans="2:19">
      <c r="B3581" s="6">
        <v>1959</v>
      </c>
      <c r="C3581" s="37">
        <v>0</v>
      </c>
      <c r="D3581" s="37">
        <v>0</v>
      </c>
      <c r="E3581" s="37">
        <v>0</v>
      </c>
      <c r="F3581" s="37">
        <v>0</v>
      </c>
      <c r="G3581" s="37">
        <v>0</v>
      </c>
      <c r="H3581" s="37">
        <v>0</v>
      </c>
      <c r="I3581" s="37">
        <v>0</v>
      </c>
      <c r="J3581" s="37">
        <v>0</v>
      </c>
      <c r="K3581" s="37">
        <v>0</v>
      </c>
      <c r="L3581" s="37">
        <v>0</v>
      </c>
      <c r="M3581" s="37">
        <v>0</v>
      </c>
      <c r="N3581" s="37"/>
      <c r="O3581" s="37"/>
      <c r="P3581" s="37"/>
      <c r="Q3581" s="37"/>
      <c r="R3581" s="37"/>
      <c r="S3581" s="37"/>
    </row>
    <row r="3582" spans="2:19">
      <c r="B3582" s="6">
        <v>1958</v>
      </c>
      <c r="C3582" s="37">
        <v>0</v>
      </c>
      <c r="D3582" s="37">
        <v>0</v>
      </c>
      <c r="E3582" s="37">
        <v>0</v>
      </c>
      <c r="F3582" s="37">
        <v>0</v>
      </c>
      <c r="G3582" s="37">
        <v>0</v>
      </c>
      <c r="H3582" s="37">
        <v>0</v>
      </c>
      <c r="I3582" s="37">
        <v>0</v>
      </c>
      <c r="J3582" s="37">
        <v>0</v>
      </c>
      <c r="K3582" s="37">
        <v>0</v>
      </c>
      <c r="L3582" s="37">
        <v>0</v>
      </c>
      <c r="M3582" s="37">
        <v>0</v>
      </c>
      <c r="N3582" s="37"/>
      <c r="O3582" s="37"/>
      <c r="P3582" s="37"/>
      <c r="Q3582" s="37"/>
      <c r="R3582" s="37"/>
      <c r="S3582" s="37"/>
    </row>
    <row r="3583" spans="2:19">
      <c r="B3583" s="6">
        <v>1957</v>
      </c>
      <c r="C3583" s="37">
        <v>0</v>
      </c>
      <c r="D3583" s="37">
        <v>0</v>
      </c>
      <c r="E3583" s="37">
        <v>0</v>
      </c>
      <c r="F3583" s="37">
        <v>0</v>
      </c>
      <c r="G3583" s="37">
        <v>0</v>
      </c>
      <c r="H3583" s="37">
        <v>0</v>
      </c>
      <c r="I3583" s="37">
        <v>0</v>
      </c>
      <c r="J3583" s="37">
        <v>0</v>
      </c>
      <c r="K3583" s="37">
        <v>0</v>
      </c>
      <c r="L3583" s="37">
        <v>0</v>
      </c>
      <c r="M3583" s="37">
        <v>0</v>
      </c>
      <c r="N3583" s="37"/>
      <c r="O3583" s="37"/>
      <c r="P3583" s="37"/>
      <c r="Q3583" s="37"/>
      <c r="R3583" s="37"/>
      <c r="S3583" s="37"/>
    </row>
    <row r="3584" spans="2:19">
      <c r="B3584" s="6">
        <v>1956</v>
      </c>
      <c r="C3584" s="37">
        <v>0</v>
      </c>
      <c r="D3584" s="37">
        <v>0</v>
      </c>
      <c r="E3584" s="37">
        <v>0</v>
      </c>
      <c r="F3584" s="37">
        <v>0</v>
      </c>
      <c r="G3584" s="37">
        <v>0</v>
      </c>
      <c r="H3584" s="37">
        <v>0</v>
      </c>
      <c r="I3584" s="37">
        <v>0</v>
      </c>
      <c r="J3584" s="37">
        <v>0</v>
      </c>
      <c r="K3584" s="37">
        <v>0</v>
      </c>
      <c r="L3584" s="37">
        <v>0</v>
      </c>
      <c r="M3584" s="37">
        <v>0</v>
      </c>
      <c r="N3584" s="37"/>
      <c r="O3584" s="37"/>
      <c r="P3584" s="37"/>
      <c r="Q3584" s="37"/>
      <c r="R3584" s="37"/>
      <c r="S3584" s="37"/>
    </row>
    <row r="3585" spans="2:19">
      <c r="B3585" s="6">
        <v>1955</v>
      </c>
      <c r="C3585" s="37">
        <v>0</v>
      </c>
      <c r="D3585" s="37">
        <v>0</v>
      </c>
      <c r="E3585" s="37">
        <v>0</v>
      </c>
      <c r="F3585" s="37">
        <v>0</v>
      </c>
      <c r="G3585" s="37">
        <v>0</v>
      </c>
      <c r="H3585" s="37">
        <v>0</v>
      </c>
      <c r="I3585" s="37">
        <v>0</v>
      </c>
      <c r="J3585" s="37">
        <v>0</v>
      </c>
      <c r="K3585" s="37">
        <v>0</v>
      </c>
      <c r="L3585" s="37">
        <v>0</v>
      </c>
      <c r="M3585" s="37">
        <v>0</v>
      </c>
      <c r="N3585" s="37"/>
      <c r="O3585" s="37"/>
      <c r="P3585" s="37"/>
      <c r="Q3585" s="37"/>
      <c r="R3585" s="37"/>
      <c r="S3585" s="37"/>
    </row>
    <row r="3586" spans="2:19">
      <c r="B3586" s="6">
        <v>1954</v>
      </c>
      <c r="C3586" s="37">
        <v>0</v>
      </c>
      <c r="D3586" s="37">
        <v>0</v>
      </c>
      <c r="E3586" s="37">
        <v>0</v>
      </c>
      <c r="F3586" s="37">
        <v>0</v>
      </c>
      <c r="G3586" s="37">
        <v>0</v>
      </c>
      <c r="H3586" s="37">
        <v>0</v>
      </c>
      <c r="I3586" s="37">
        <v>0</v>
      </c>
      <c r="J3586" s="37">
        <v>0</v>
      </c>
      <c r="K3586" s="37">
        <v>0</v>
      </c>
      <c r="L3586" s="37">
        <v>0</v>
      </c>
      <c r="M3586" s="37">
        <v>0</v>
      </c>
      <c r="N3586" s="37"/>
      <c r="O3586" s="37"/>
      <c r="P3586" s="37"/>
      <c r="Q3586" s="37"/>
      <c r="R3586" s="37"/>
      <c r="S3586" s="37"/>
    </row>
    <row r="3587" spans="2:19">
      <c r="B3587" s="6">
        <v>1953</v>
      </c>
      <c r="C3587" s="37">
        <v>0</v>
      </c>
      <c r="D3587" s="37">
        <v>0</v>
      </c>
      <c r="E3587" s="37">
        <v>0</v>
      </c>
      <c r="F3587" s="37">
        <v>0</v>
      </c>
      <c r="G3587" s="37">
        <v>0</v>
      </c>
      <c r="H3587" s="37">
        <v>0</v>
      </c>
      <c r="I3587" s="37">
        <v>0</v>
      </c>
      <c r="J3587" s="37">
        <v>0</v>
      </c>
      <c r="K3587" s="37">
        <v>0</v>
      </c>
      <c r="L3587" s="37">
        <v>0</v>
      </c>
      <c r="M3587" s="37">
        <v>0</v>
      </c>
      <c r="N3587" s="37"/>
      <c r="O3587" s="37"/>
      <c r="P3587" s="37"/>
      <c r="Q3587" s="37"/>
      <c r="R3587" s="37"/>
      <c r="S3587" s="37"/>
    </row>
    <row r="3588" spans="2:19">
      <c r="B3588" s="6">
        <v>1952</v>
      </c>
      <c r="C3588" s="37">
        <v>0</v>
      </c>
      <c r="D3588" s="37">
        <v>0</v>
      </c>
      <c r="E3588" s="37">
        <v>0</v>
      </c>
      <c r="F3588" s="37">
        <v>0</v>
      </c>
      <c r="G3588" s="37">
        <v>0</v>
      </c>
      <c r="H3588" s="37">
        <v>0</v>
      </c>
      <c r="I3588" s="37">
        <v>0</v>
      </c>
      <c r="J3588" s="37">
        <v>0</v>
      </c>
      <c r="K3588" s="37">
        <v>0</v>
      </c>
      <c r="L3588" s="37">
        <v>0</v>
      </c>
      <c r="M3588" s="37">
        <v>0</v>
      </c>
      <c r="N3588" s="37"/>
      <c r="O3588" s="37"/>
      <c r="P3588" s="37"/>
      <c r="Q3588" s="37"/>
      <c r="R3588" s="37"/>
      <c r="S3588" s="37"/>
    </row>
    <row r="3589" spans="2:19">
      <c r="B3589" s="6">
        <v>1951</v>
      </c>
      <c r="C3589" s="37">
        <v>0</v>
      </c>
      <c r="D3589" s="37">
        <v>0</v>
      </c>
      <c r="E3589" s="37">
        <v>0</v>
      </c>
      <c r="F3589" s="37">
        <v>0</v>
      </c>
      <c r="G3589" s="37">
        <v>0</v>
      </c>
      <c r="H3589" s="37">
        <v>0</v>
      </c>
      <c r="I3589" s="37">
        <v>0</v>
      </c>
      <c r="J3589" s="37">
        <v>0</v>
      </c>
      <c r="K3589" s="37">
        <v>0</v>
      </c>
      <c r="L3589" s="37">
        <v>0</v>
      </c>
      <c r="M3589" s="37">
        <v>0</v>
      </c>
      <c r="N3589" s="37"/>
      <c r="O3589" s="37"/>
      <c r="P3589" s="37"/>
      <c r="Q3589" s="37"/>
      <c r="R3589" s="37"/>
      <c r="S3589" s="37"/>
    </row>
    <row r="3590" spans="2:19">
      <c r="B3590" s="6">
        <v>1950</v>
      </c>
      <c r="C3590" s="37">
        <v>0</v>
      </c>
      <c r="D3590" s="37">
        <v>0</v>
      </c>
      <c r="E3590" s="37">
        <v>0</v>
      </c>
      <c r="F3590" s="37">
        <v>0</v>
      </c>
      <c r="G3590" s="37">
        <v>0</v>
      </c>
      <c r="H3590" s="37">
        <v>0</v>
      </c>
      <c r="I3590" s="37">
        <v>0</v>
      </c>
      <c r="J3590" s="37">
        <v>0</v>
      </c>
      <c r="K3590" s="37">
        <v>0</v>
      </c>
      <c r="L3590" s="37">
        <v>0</v>
      </c>
      <c r="M3590" s="37">
        <v>0</v>
      </c>
      <c r="N3590" s="37"/>
      <c r="O3590" s="37"/>
      <c r="P3590" s="37"/>
      <c r="Q3590" s="37"/>
      <c r="R3590" s="37"/>
      <c r="S3590" s="37"/>
    </row>
    <row r="3591" spans="2:19">
      <c r="B3591" s="6">
        <v>1949</v>
      </c>
      <c r="C3591" s="37">
        <v>0</v>
      </c>
      <c r="D3591" s="37">
        <v>0</v>
      </c>
      <c r="E3591" s="37">
        <v>0</v>
      </c>
      <c r="F3591" s="37">
        <v>0</v>
      </c>
      <c r="G3591" s="37">
        <v>0</v>
      </c>
      <c r="H3591" s="37">
        <v>0</v>
      </c>
      <c r="I3591" s="37">
        <v>0</v>
      </c>
      <c r="J3591" s="37">
        <v>0</v>
      </c>
      <c r="K3591" s="37">
        <v>0</v>
      </c>
      <c r="L3591" s="37">
        <v>0</v>
      </c>
      <c r="M3591" s="37">
        <v>0</v>
      </c>
      <c r="N3591" s="37"/>
      <c r="O3591" s="37"/>
      <c r="P3591" s="37"/>
      <c r="Q3591" s="37"/>
      <c r="R3591" s="37"/>
      <c r="S3591" s="37"/>
    </row>
    <row r="3592" spans="2:19">
      <c r="B3592" s="6">
        <v>1948</v>
      </c>
      <c r="C3592" s="37">
        <v>0</v>
      </c>
      <c r="D3592" s="37">
        <v>0</v>
      </c>
      <c r="E3592" s="37">
        <v>0</v>
      </c>
      <c r="F3592" s="37">
        <v>0</v>
      </c>
      <c r="G3592" s="37">
        <v>0</v>
      </c>
      <c r="H3592" s="37">
        <v>0</v>
      </c>
      <c r="I3592" s="37">
        <v>0</v>
      </c>
      <c r="J3592" s="37">
        <v>0</v>
      </c>
      <c r="K3592" s="37">
        <v>0</v>
      </c>
      <c r="L3592" s="37">
        <v>0</v>
      </c>
      <c r="M3592" s="37">
        <v>0</v>
      </c>
      <c r="N3592" s="37"/>
      <c r="O3592" s="37"/>
      <c r="P3592" s="37"/>
      <c r="Q3592" s="37"/>
      <c r="R3592" s="37"/>
      <c r="S3592" s="37"/>
    </row>
    <row r="3593" spans="2:19">
      <c r="B3593" s="6">
        <v>1947</v>
      </c>
      <c r="C3593" s="37">
        <v>0</v>
      </c>
      <c r="D3593" s="37">
        <v>0</v>
      </c>
      <c r="E3593" s="37">
        <v>0</v>
      </c>
      <c r="F3593" s="37">
        <v>0</v>
      </c>
      <c r="G3593" s="37">
        <v>0</v>
      </c>
      <c r="H3593" s="37">
        <v>0</v>
      </c>
      <c r="I3593" s="37">
        <v>0</v>
      </c>
      <c r="J3593" s="37">
        <v>0</v>
      </c>
      <c r="K3593" s="37">
        <v>0</v>
      </c>
      <c r="L3593" s="37">
        <v>0</v>
      </c>
      <c r="M3593" s="37">
        <v>0</v>
      </c>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139</v>
      </c>
      <c r="B3611" s="7" t="s">
        <v>10</v>
      </c>
      <c r="C3611" s="11">
        <f>SUM(C3534:C3610)</f>
        <v>44194.873763964031</v>
      </c>
      <c r="D3611" s="11">
        <f>SUM(D3533:D3610)</f>
        <v>44194.873763964031</v>
      </c>
      <c r="E3611" s="11">
        <f>SUM(E3532:E3610)</f>
        <v>44194.873763964031</v>
      </c>
      <c r="F3611" s="11">
        <f>SUM(F3531:F3610)</f>
        <v>44194.873763964031</v>
      </c>
      <c r="G3611" s="11">
        <f>SUM(G3530:G3610)</f>
        <v>44194.873763964031</v>
      </c>
      <c r="H3611" s="11">
        <f>SUM(H3524:H3610)</f>
        <v>44194.873763964031</v>
      </c>
      <c r="I3611" s="11">
        <f>SUM(I3524:I3610)</f>
        <v>44192.408274909794</v>
      </c>
      <c r="J3611" s="11">
        <f t="shared" ref="J3611" si="71">SUM(J3524:J3610)</f>
        <v>44192.408274909794</v>
      </c>
      <c r="K3611" s="11">
        <f>SUM(K3524:K3610)</f>
        <v>44192.408274909794</v>
      </c>
      <c r="L3611" s="11">
        <f t="shared" ref="L3611" si="72">SUM(L3524:L3610)</f>
        <v>44192.408274909794</v>
      </c>
      <c r="M3611" s="11">
        <f>SUM(M3524:M3610)</f>
        <v>44192.408274909794</v>
      </c>
      <c r="N3611" s="11">
        <f>SUM(N3519:N3610)</f>
        <v>46100.549999999996</v>
      </c>
      <c r="O3611" s="11">
        <f>SUM(O3519:O3610)</f>
        <v>46100.549999999996</v>
      </c>
      <c r="P3611" s="11">
        <f>SUM(P3519:P3610)</f>
        <v>46100.549999999996</v>
      </c>
      <c r="Q3611" s="11">
        <f>SUM(Q3519:Q3610)</f>
        <v>46097.749999999993</v>
      </c>
      <c r="R3611" s="11">
        <f>SUM(R3518:R3610)</f>
        <v>46097.749999999993</v>
      </c>
      <c r="S3611" s="11">
        <f>SUM(S3518:S3610)</f>
        <v>46097.749999999993</v>
      </c>
    </row>
    <row r="3612" spans="1:19">
      <c r="A3612" s="76"/>
      <c r="B3612" s="7"/>
      <c r="C3612" s="8"/>
      <c r="D3612" s="8"/>
      <c r="E3612" s="8"/>
      <c r="F3612" s="8"/>
      <c r="G3612" s="8"/>
      <c r="H3612" s="8"/>
      <c r="I3612" s="8"/>
      <c r="J3612" s="8"/>
      <c r="K3612" s="8"/>
      <c r="L3612" s="8"/>
      <c r="M3612" s="10"/>
    </row>
    <row r="3613" spans="1:19">
      <c r="A3613" s="77" t="s">
        <v>140</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140</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7" spans="1:19">
      <c r="A3707" s="76"/>
      <c r="B3707" s="7"/>
      <c r="C3707" s="8"/>
      <c r="D3707" s="8"/>
      <c r="E3707" s="8"/>
      <c r="F3707" s="8"/>
      <c r="G3707" s="8"/>
      <c r="H3707" s="8"/>
      <c r="I3707" s="8"/>
      <c r="J3707" s="8"/>
      <c r="K3707" s="8"/>
      <c r="L3707" s="8"/>
      <c r="M3707" s="10"/>
    </row>
    <row r="3708" spans="1:19">
      <c r="A3708" s="77" t="s">
        <v>141</v>
      </c>
      <c r="B3708" s="6">
        <v>2022</v>
      </c>
      <c r="C3708" s="36"/>
      <c r="D3708" s="36"/>
      <c r="E3708" s="36"/>
      <c r="F3708" s="36"/>
      <c r="G3708" s="36"/>
      <c r="H3708" s="36"/>
      <c r="I3708" s="36"/>
      <c r="J3708" s="36"/>
      <c r="K3708" s="36"/>
      <c r="L3708" s="36"/>
      <c r="M3708" s="36"/>
      <c r="N3708" s="36"/>
      <c r="O3708" s="36"/>
      <c r="P3708" s="36"/>
      <c r="Q3708" s="36"/>
      <c r="R3708" s="74"/>
      <c r="S3708" s="37"/>
    </row>
    <row r="3709" spans="1:19">
      <c r="A3709" s="38"/>
      <c r="B3709" s="6">
        <v>2021</v>
      </c>
      <c r="C3709" s="36"/>
      <c r="D3709" s="36"/>
      <c r="E3709" s="36"/>
      <c r="F3709" s="36"/>
      <c r="G3709" s="36"/>
      <c r="H3709" s="36"/>
      <c r="I3709" s="36"/>
      <c r="J3709" s="36"/>
      <c r="K3709" s="36"/>
      <c r="L3709" s="36"/>
      <c r="M3709" s="36"/>
      <c r="N3709" s="36"/>
      <c r="O3709" s="36"/>
      <c r="P3709" s="36"/>
      <c r="Q3709" s="36"/>
      <c r="R3709" s="37"/>
      <c r="S3709" s="37"/>
    </row>
    <row r="3710" spans="1:19">
      <c r="B3710" s="6">
        <v>2020</v>
      </c>
      <c r="C3710" s="36"/>
      <c r="D3710" s="36"/>
      <c r="E3710" s="36"/>
      <c r="F3710" s="36"/>
      <c r="G3710" s="36"/>
      <c r="H3710" s="36"/>
      <c r="I3710" s="36"/>
      <c r="J3710" s="36"/>
      <c r="K3710" s="36"/>
      <c r="L3710" s="36"/>
      <c r="M3710" s="36"/>
      <c r="N3710" s="36"/>
      <c r="O3710" s="36"/>
      <c r="P3710" s="36"/>
      <c r="Q3710" s="37"/>
      <c r="R3710" s="37"/>
      <c r="S3710" s="37"/>
    </row>
    <row r="3711" spans="1:19">
      <c r="A3711" s="40"/>
      <c r="B3711" s="6">
        <v>2019</v>
      </c>
      <c r="C3711" s="36"/>
      <c r="D3711" s="36"/>
      <c r="E3711" s="36"/>
      <c r="F3711" s="36"/>
      <c r="G3711" s="36"/>
      <c r="H3711" s="36"/>
      <c r="I3711" s="36"/>
      <c r="J3711" s="36"/>
      <c r="K3711" s="36"/>
      <c r="L3711" s="36"/>
      <c r="M3711" s="36"/>
      <c r="N3711" s="36"/>
      <c r="O3711" s="36"/>
      <c r="P3711" s="37"/>
      <c r="Q3711" s="37"/>
      <c r="R3711" s="37"/>
      <c r="S3711" s="37"/>
    </row>
    <row r="3712" spans="1:19">
      <c r="A3712" s="40"/>
      <c r="B3712" s="6">
        <v>2018</v>
      </c>
      <c r="C3712" s="36"/>
      <c r="D3712" s="36"/>
      <c r="E3712" s="36"/>
      <c r="F3712" s="36"/>
      <c r="G3712" s="36"/>
      <c r="H3712" s="36"/>
      <c r="I3712" s="36"/>
      <c r="J3712" s="36"/>
      <c r="K3712" s="36"/>
      <c r="L3712" s="36"/>
      <c r="M3712" s="36"/>
      <c r="N3712" s="36"/>
      <c r="O3712" s="37"/>
      <c r="P3712" s="37"/>
      <c r="Q3712" s="37"/>
      <c r="R3712" s="37"/>
      <c r="S3712" s="37"/>
    </row>
    <row r="3713" spans="1:19">
      <c r="A3713" s="40"/>
      <c r="B3713" s="6">
        <v>2017</v>
      </c>
      <c r="C3713" s="36"/>
      <c r="D3713" s="36"/>
      <c r="E3713" s="36"/>
      <c r="F3713" s="36"/>
      <c r="G3713" s="36"/>
      <c r="H3713" s="36"/>
      <c r="I3713" s="36"/>
      <c r="J3713" s="36"/>
      <c r="K3713" s="36"/>
      <c r="L3713" s="36"/>
      <c r="M3713" s="36"/>
      <c r="N3713" s="37"/>
      <c r="O3713" s="37"/>
      <c r="P3713" s="37"/>
      <c r="Q3713" s="37"/>
      <c r="R3713" s="37"/>
      <c r="S3713" s="37"/>
    </row>
    <row r="3714" spans="1:19">
      <c r="B3714" s="6">
        <v>2016</v>
      </c>
      <c r="C3714" s="36"/>
      <c r="D3714" s="36"/>
      <c r="E3714" s="36"/>
      <c r="F3714" s="36"/>
      <c r="G3714" s="36"/>
      <c r="H3714" s="36"/>
      <c r="I3714" s="36"/>
      <c r="J3714" s="36"/>
      <c r="K3714" s="36"/>
      <c r="L3714" s="36"/>
      <c r="M3714" s="37"/>
      <c r="N3714" s="37"/>
      <c r="O3714" s="37"/>
      <c r="P3714" s="37"/>
      <c r="Q3714" s="37"/>
      <c r="R3714" s="37"/>
      <c r="S3714" s="37"/>
    </row>
    <row r="3715" spans="1:19">
      <c r="B3715" s="6">
        <v>2015</v>
      </c>
      <c r="C3715" s="36"/>
      <c r="D3715" s="36"/>
      <c r="E3715" s="36"/>
      <c r="F3715" s="36"/>
      <c r="G3715" s="36"/>
      <c r="H3715" s="36"/>
      <c r="I3715" s="36"/>
      <c r="J3715" s="36"/>
      <c r="K3715" s="36"/>
      <c r="L3715" s="37"/>
      <c r="M3715" s="37"/>
      <c r="N3715" s="37"/>
      <c r="O3715" s="37"/>
      <c r="P3715" s="37"/>
      <c r="Q3715" s="37"/>
      <c r="R3715" s="37"/>
      <c r="S3715" s="37"/>
    </row>
    <row r="3716" spans="1:19">
      <c r="B3716" s="6">
        <v>2014</v>
      </c>
      <c r="C3716" s="36"/>
      <c r="D3716" s="36"/>
      <c r="E3716" s="36"/>
      <c r="F3716" s="36"/>
      <c r="G3716" s="36"/>
      <c r="H3716" s="36"/>
      <c r="I3716" s="36"/>
      <c r="J3716" s="36"/>
      <c r="K3716" s="37"/>
      <c r="L3716" s="37"/>
      <c r="M3716" s="37"/>
      <c r="N3716" s="37"/>
      <c r="O3716" s="37"/>
      <c r="P3716" s="37"/>
      <c r="Q3716" s="37"/>
      <c r="R3716" s="37"/>
      <c r="S3716" s="37"/>
    </row>
    <row r="3717" spans="1:19">
      <c r="B3717" s="6">
        <v>2013</v>
      </c>
      <c r="C3717" s="36"/>
      <c r="D3717" s="36"/>
      <c r="E3717" s="36"/>
      <c r="F3717" s="36"/>
      <c r="G3717" s="36"/>
      <c r="H3717" s="36"/>
      <c r="I3717" s="36"/>
      <c r="J3717" s="37"/>
      <c r="K3717" s="37"/>
      <c r="L3717" s="37"/>
      <c r="M3717" s="37"/>
      <c r="N3717" s="37"/>
      <c r="O3717" s="37"/>
      <c r="P3717" s="37"/>
      <c r="Q3717" s="37"/>
      <c r="R3717" s="37"/>
      <c r="S3717" s="37"/>
    </row>
    <row r="3718" spans="1:19">
      <c r="B3718" s="6">
        <v>2012</v>
      </c>
      <c r="C3718" s="36"/>
      <c r="D3718" s="36"/>
      <c r="E3718" s="36"/>
      <c r="F3718" s="36"/>
      <c r="G3718" s="36"/>
      <c r="H3718" s="36"/>
      <c r="I3718" s="37"/>
      <c r="J3718" s="37"/>
      <c r="K3718" s="37"/>
      <c r="L3718" s="37"/>
      <c r="M3718" s="37"/>
      <c r="N3718" s="37"/>
      <c r="O3718" s="37"/>
      <c r="P3718" s="37"/>
      <c r="Q3718" s="37"/>
      <c r="R3718" s="37"/>
      <c r="S3718" s="37"/>
    </row>
    <row r="3719" spans="1:19">
      <c r="B3719" s="6">
        <v>2011</v>
      </c>
      <c r="C3719" s="36"/>
      <c r="D3719" s="36"/>
      <c r="E3719" s="36"/>
      <c r="F3719" s="36"/>
      <c r="G3719" s="36"/>
      <c r="H3719" s="37"/>
      <c r="I3719" s="37"/>
      <c r="J3719" s="37"/>
      <c r="K3719" s="37"/>
      <c r="L3719" s="37"/>
      <c r="M3719" s="37"/>
      <c r="N3719" s="37"/>
      <c r="O3719" s="37"/>
      <c r="P3719" s="37"/>
      <c r="Q3719" s="37"/>
      <c r="R3719" s="37"/>
      <c r="S3719" s="37"/>
    </row>
    <row r="3720" spans="1:19">
      <c r="B3720" s="6">
        <v>2010</v>
      </c>
      <c r="C3720" s="36"/>
      <c r="D3720" s="36"/>
      <c r="E3720" s="36"/>
      <c r="F3720" s="36"/>
      <c r="G3720" s="37"/>
      <c r="H3720" s="37"/>
      <c r="I3720" s="37"/>
      <c r="J3720" s="37"/>
      <c r="K3720" s="37"/>
      <c r="L3720" s="37"/>
      <c r="M3720" s="37"/>
      <c r="N3720" s="37"/>
      <c r="O3720" s="37"/>
      <c r="P3720" s="37"/>
      <c r="Q3720" s="37"/>
      <c r="R3720" s="37"/>
      <c r="S3720" s="37"/>
    </row>
    <row r="3721" spans="1:19">
      <c r="B3721" s="6">
        <v>2009</v>
      </c>
      <c r="C3721" s="36"/>
      <c r="D3721" s="36"/>
      <c r="E3721" s="36"/>
      <c r="F3721" s="37"/>
      <c r="G3721" s="37"/>
      <c r="H3721" s="37"/>
      <c r="I3721" s="37"/>
      <c r="J3721" s="37"/>
      <c r="K3721" s="37"/>
      <c r="L3721" s="37"/>
      <c r="M3721" s="37"/>
      <c r="N3721" s="37"/>
      <c r="O3721" s="37"/>
      <c r="P3721" s="37"/>
      <c r="Q3721" s="37"/>
      <c r="R3721" s="37"/>
      <c r="S3721" s="37"/>
    </row>
    <row r="3722" spans="1:19">
      <c r="B3722" s="6">
        <v>2008</v>
      </c>
      <c r="C3722" s="36"/>
      <c r="D3722" s="36"/>
      <c r="E3722" s="37"/>
      <c r="F3722" s="37"/>
      <c r="G3722" s="37"/>
      <c r="H3722" s="37"/>
      <c r="I3722" s="37"/>
      <c r="J3722" s="37"/>
      <c r="K3722" s="37"/>
      <c r="L3722" s="37"/>
      <c r="M3722" s="37"/>
      <c r="N3722" s="37"/>
      <c r="O3722" s="37"/>
      <c r="P3722" s="37"/>
      <c r="Q3722" s="37"/>
      <c r="R3722" s="37"/>
      <c r="S3722" s="37"/>
    </row>
    <row r="3723" spans="1:19">
      <c r="B3723" s="6">
        <v>2007</v>
      </c>
      <c r="C3723" s="36"/>
      <c r="D3723" s="37"/>
      <c r="E3723" s="37"/>
      <c r="F3723" s="37"/>
      <c r="G3723" s="37"/>
      <c r="H3723" s="37"/>
      <c r="I3723" s="37"/>
      <c r="J3723" s="37"/>
      <c r="K3723" s="37"/>
      <c r="L3723" s="37"/>
      <c r="M3723" s="37"/>
      <c r="N3723" s="37"/>
      <c r="O3723" s="37"/>
      <c r="P3723" s="37"/>
      <c r="Q3723" s="37"/>
      <c r="R3723" s="37"/>
      <c r="S3723" s="37"/>
    </row>
    <row r="3724" spans="1:19">
      <c r="B3724" s="6">
        <v>2006</v>
      </c>
      <c r="C3724" s="37"/>
      <c r="D3724" s="37"/>
      <c r="E3724" s="37"/>
      <c r="F3724" s="37"/>
      <c r="G3724" s="37"/>
      <c r="H3724" s="37"/>
      <c r="I3724" s="37"/>
      <c r="J3724" s="37"/>
      <c r="K3724" s="37"/>
      <c r="L3724" s="37"/>
      <c r="M3724" s="37"/>
      <c r="N3724" s="37"/>
      <c r="O3724" s="37"/>
      <c r="P3724" s="37"/>
      <c r="Q3724" s="37"/>
      <c r="R3724" s="37"/>
      <c r="S3724" s="37"/>
    </row>
    <row r="3725" spans="1:19">
      <c r="B3725" s="6">
        <v>2005</v>
      </c>
      <c r="C3725" s="37"/>
      <c r="D3725" s="37"/>
      <c r="E3725" s="37"/>
      <c r="F3725" s="37"/>
      <c r="G3725" s="37"/>
      <c r="H3725" s="37"/>
      <c r="I3725" s="37"/>
      <c r="J3725" s="37"/>
      <c r="K3725" s="37"/>
      <c r="L3725" s="37"/>
      <c r="M3725" s="37"/>
      <c r="N3725" s="37"/>
      <c r="O3725" s="37"/>
      <c r="P3725" s="37"/>
      <c r="Q3725" s="37"/>
      <c r="R3725" s="37"/>
      <c r="S3725" s="37"/>
    </row>
    <row r="3726" spans="1:19">
      <c r="B3726" s="6">
        <v>2004</v>
      </c>
      <c r="C3726" s="37"/>
      <c r="D3726" s="37"/>
      <c r="E3726" s="37"/>
      <c r="F3726" s="37"/>
      <c r="G3726" s="37"/>
      <c r="H3726" s="37"/>
      <c r="I3726" s="37"/>
      <c r="J3726" s="37"/>
      <c r="K3726" s="37"/>
      <c r="L3726" s="37"/>
      <c r="M3726" s="37"/>
      <c r="N3726" s="37"/>
      <c r="O3726" s="37"/>
      <c r="P3726" s="37"/>
      <c r="Q3726" s="37"/>
      <c r="R3726" s="37"/>
      <c r="S3726" s="37"/>
    </row>
    <row r="3727" spans="1:19">
      <c r="B3727" s="6">
        <v>2003</v>
      </c>
      <c r="C3727" s="37"/>
      <c r="D3727" s="37"/>
      <c r="E3727" s="37"/>
      <c r="F3727" s="37"/>
      <c r="G3727" s="37"/>
      <c r="H3727" s="37"/>
      <c r="I3727" s="37"/>
      <c r="J3727" s="37"/>
      <c r="K3727" s="37"/>
      <c r="L3727" s="37"/>
      <c r="M3727" s="37"/>
      <c r="N3727" s="37"/>
      <c r="O3727" s="37"/>
      <c r="P3727" s="37"/>
      <c r="Q3727" s="37"/>
      <c r="R3727" s="37"/>
      <c r="S3727" s="37"/>
    </row>
    <row r="3728" spans="1:19">
      <c r="B3728" s="6">
        <v>2002</v>
      </c>
      <c r="C3728" s="37"/>
      <c r="D3728" s="37"/>
      <c r="E3728" s="37"/>
      <c r="F3728" s="37"/>
      <c r="G3728" s="37"/>
      <c r="H3728" s="37"/>
      <c r="I3728" s="37"/>
      <c r="J3728" s="37"/>
      <c r="K3728" s="37"/>
      <c r="L3728" s="37"/>
      <c r="M3728" s="37"/>
      <c r="N3728" s="37"/>
      <c r="O3728" s="37"/>
      <c r="P3728" s="37"/>
      <c r="Q3728" s="37"/>
      <c r="R3728" s="37"/>
      <c r="S3728" s="37"/>
    </row>
    <row r="3729" spans="2:19">
      <c r="B3729" s="6">
        <v>2001</v>
      </c>
      <c r="C3729" s="37"/>
      <c r="D3729" s="37"/>
      <c r="E3729" s="37"/>
      <c r="F3729" s="37"/>
      <c r="G3729" s="37"/>
      <c r="H3729" s="37"/>
      <c r="I3729" s="37"/>
      <c r="J3729" s="37"/>
      <c r="K3729" s="37"/>
      <c r="L3729" s="37"/>
      <c r="M3729" s="37"/>
      <c r="N3729" s="37"/>
      <c r="O3729" s="37"/>
      <c r="P3729" s="37"/>
      <c r="Q3729" s="37"/>
      <c r="R3729" s="37"/>
      <c r="S3729" s="37"/>
    </row>
    <row r="3730" spans="2:19">
      <c r="B3730" s="6">
        <v>2000</v>
      </c>
      <c r="C3730" s="37"/>
      <c r="D3730" s="37"/>
      <c r="E3730" s="37"/>
      <c r="F3730" s="37"/>
      <c r="G3730" s="37"/>
      <c r="H3730" s="37"/>
      <c r="I3730" s="37"/>
      <c r="J3730" s="37"/>
      <c r="K3730" s="37"/>
      <c r="L3730" s="37"/>
      <c r="M3730" s="37"/>
      <c r="N3730" s="37"/>
      <c r="O3730" s="37"/>
      <c r="P3730" s="37"/>
      <c r="Q3730" s="37"/>
      <c r="R3730" s="37"/>
      <c r="S3730" s="37"/>
    </row>
    <row r="3731" spans="2:19">
      <c r="B3731" s="6">
        <v>1999</v>
      </c>
      <c r="C3731" s="37"/>
      <c r="D3731" s="37"/>
      <c r="E3731" s="37"/>
      <c r="F3731" s="37"/>
      <c r="G3731" s="37"/>
      <c r="H3731" s="37"/>
      <c r="I3731" s="37"/>
      <c r="J3731" s="37"/>
      <c r="K3731" s="37"/>
      <c r="L3731" s="37"/>
      <c r="M3731" s="37"/>
      <c r="N3731" s="37"/>
      <c r="O3731" s="37"/>
      <c r="P3731" s="37"/>
      <c r="Q3731" s="37"/>
      <c r="R3731" s="37"/>
      <c r="S3731" s="37"/>
    </row>
    <row r="3732" spans="2:19">
      <c r="B3732" s="6">
        <v>1998</v>
      </c>
      <c r="C3732" s="37"/>
      <c r="D3732" s="37"/>
      <c r="E3732" s="37"/>
      <c r="F3732" s="37"/>
      <c r="G3732" s="37"/>
      <c r="H3732" s="37"/>
      <c r="I3732" s="37"/>
      <c r="J3732" s="37"/>
      <c r="K3732" s="37"/>
      <c r="L3732" s="37"/>
      <c r="M3732" s="37"/>
      <c r="N3732" s="37"/>
      <c r="O3732" s="37"/>
      <c r="P3732" s="37"/>
      <c r="Q3732" s="37"/>
      <c r="R3732" s="37"/>
      <c r="S3732" s="37"/>
    </row>
    <row r="3733" spans="2:19">
      <c r="B3733" s="6">
        <v>1997</v>
      </c>
      <c r="C3733" s="37"/>
      <c r="D3733" s="37"/>
      <c r="E3733" s="37"/>
      <c r="F3733" s="37"/>
      <c r="G3733" s="37"/>
      <c r="H3733" s="37"/>
      <c r="I3733" s="37"/>
      <c r="J3733" s="37"/>
      <c r="K3733" s="37"/>
      <c r="L3733" s="37"/>
      <c r="M3733" s="37"/>
      <c r="N3733" s="37"/>
      <c r="O3733" s="37"/>
      <c r="P3733" s="37"/>
      <c r="Q3733" s="37"/>
      <c r="R3733" s="37"/>
      <c r="S3733" s="37"/>
    </row>
    <row r="3734" spans="2:19">
      <c r="B3734" s="6">
        <v>1996</v>
      </c>
      <c r="C3734" s="37"/>
      <c r="D3734" s="37"/>
      <c r="E3734" s="37"/>
      <c r="F3734" s="37"/>
      <c r="G3734" s="37"/>
      <c r="H3734" s="37"/>
      <c r="I3734" s="37"/>
      <c r="J3734" s="37"/>
      <c r="K3734" s="37"/>
      <c r="L3734" s="37"/>
      <c r="M3734" s="37"/>
      <c r="N3734" s="37"/>
      <c r="O3734" s="37"/>
      <c r="P3734" s="37"/>
      <c r="Q3734" s="37"/>
      <c r="R3734" s="37"/>
      <c r="S3734" s="37"/>
    </row>
    <row r="3735" spans="2:19">
      <c r="B3735" s="6">
        <v>1995</v>
      </c>
      <c r="C3735" s="37"/>
      <c r="D3735" s="37"/>
      <c r="E3735" s="37"/>
      <c r="F3735" s="37"/>
      <c r="G3735" s="37"/>
      <c r="H3735" s="37"/>
      <c r="I3735" s="37"/>
      <c r="J3735" s="37"/>
      <c r="K3735" s="37"/>
      <c r="L3735" s="37"/>
      <c r="M3735" s="37"/>
      <c r="N3735" s="37"/>
      <c r="O3735" s="37"/>
      <c r="P3735" s="37"/>
      <c r="Q3735" s="37"/>
      <c r="R3735" s="37"/>
      <c r="S3735" s="37"/>
    </row>
    <row r="3736" spans="2:19">
      <c r="B3736" s="6">
        <v>1994</v>
      </c>
      <c r="C3736" s="37"/>
      <c r="D3736" s="37"/>
      <c r="E3736" s="37"/>
      <c r="F3736" s="37"/>
      <c r="G3736" s="37"/>
      <c r="H3736" s="37"/>
      <c r="I3736" s="37"/>
      <c r="J3736" s="37"/>
      <c r="K3736" s="37"/>
      <c r="L3736" s="37"/>
      <c r="M3736" s="37"/>
      <c r="N3736" s="37"/>
      <c r="O3736" s="37"/>
      <c r="P3736" s="37"/>
      <c r="Q3736" s="37"/>
      <c r="R3736" s="37"/>
      <c r="S3736" s="37"/>
    </row>
    <row r="3737" spans="2:19">
      <c r="B3737" s="6">
        <v>1993</v>
      </c>
      <c r="C3737" s="37"/>
      <c r="D3737" s="37"/>
      <c r="E3737" s="37"/>
      <c r="F3737" s="37"/>
      <c r="G3737" s="37"/>
      <c r="H3737" s="37"/>
      <c r="I3737" s="37"/>
      <c r="J3737" s="37"/>
      <c r="K3737" s="37"/>
      <c r="L3737" s="37"/>
      <c r="M3737" s="37"/>
      <c r="N3737" s="37"/>
      <c r="O3737" s="37"/>
      <c r="P3737" s="37"/>
      <c r="Q3737" s="37"/>
      <c r="R3737" s="37"/>
      <c r="S3737" s="37"/>
    </row>
    <row r="3738" spans="2:19">
      <c r="B3738" s="6">
        <v>1992</v>
      </c>
      <c r="C3738" s="37"/>
      <c r="D3738" s="37"/>
      <c r="E3738" s="37"/>
      <c r="F3738" s="37"/>
      <c r="G3738" s="37"/>
      <c r="H3738" s="37"/>
      <c r="I3738" s="37"/>
      <c r="J3738" s="37"/>
      <c r="K3738" s="37"/>
      <c r="L3738" s="37"/>
      <c r="M3738" s="37"/>
      <c r="N3738" s="37"/>
      <c r="O3738" s="37"/>
      <c r="P3738" s="37"/>
      <c r="Q3738" s="37"/>
      <c r="R3738" s="37"/>
      <c r="S3738" s="37"/>
    </row>
    <row r="3739" spans="2:19">
      <c r="B3739" s="6">
        <v>1991</v>
      </c>
      <c r="C3739" s="37"/>
      <c r="D3739" s="37"/>
      <c r="E3739" s="37"/>
      <c r="F3739" s="37"/>
      <c r="G3739" s="37"/>
      <c r="H3739" s="37"/>
      <c r="I3739" s="37"/>
      <c r="J3739" s="37"/>
      <c r="K3739" s="37"/>
      <c r="L3739" s="37"/>
      <c r="M3739" s="37"/>
      <c r="N3739" s="37"/>
      <c r="O3739" s="37"/>
      <c r="P3739" s="37"/>
      <c r="Q3739" s="37"/>
      <c r="R3739" s="37"/>
      <c r="S3739" s="37"/>
    </row>
    <row r="3740" spans="2:19">
      <c r="B3740" s="6">
        <v>1990</v>
      </c>
      <c r="C3740" s="37"/>
      <c r="D3740" s="37"/>
      <c r="E3740" s="37"/>
      <c r="F3740" s="37"/>
      <c r="G3740" s="37"/>
      <c r="H3740" s="37"/>
      <c r="I3740" s="37"/>
      <c r="J3740" s="37"/>
      <c r="K3740" s="37"/>
      <c r="L3740" s="37"/>
      <c r="M3740" s="37"/>
      <c r="N3740" s="37"/>
      <c r="O3740" s="37"/>
      <c r="P3740" s="37"/>
      <c r="Q3740" s="37"/>
      <c r="R3740" s="37"/>
      <c r="S3740" s="37"/>
    </row>
    <row r="3741" spans="2:19">
      <c r="B3741" s="6">
        <v>1989</v>
      </c>
      <c r="C3741" s="37"/>
      <c r="D3741" s="37"/>
      <c r="E3741" s="37"/>
      <c r="F3741" s="37"/>
      <c r="G3741" s="37"/>
      <c r="H3741" s="37"/>
      <c r="I3741" s="37"/>
      <c r="J3741" s="37"/>
      <c r="K3741" s="37"/>
      <c r="L3741" s="37"/>
      <c r="M3741" s="37"/>
      <c r="N3741" s="37"/>
      <c r="O3741" s="37"/>
      <c r="P3741" s="37"/>
      <c r="Q3741" s="37"/>
      <c r="R3741" s="37"/>
      <c r="S3741" s="37"/>
    </row>
    <row r="3742" spans="2:19">
      <c r="B3742" s="6">
        <v>1988</v>
      </c>
      <c r="C3742" s="37"/>
      <c r="D3742" s="37"/>
      <c r="E3742" s="37"/>
      <c r="F3742" s="37"/>
      <c r="G3742" s="37"/>
      <c r="H3742" s="37"/>
      <c r="I3742" s="37"/>
      <c r="J3742" s="37"/>
      <c r="K3742" s="37"/>
      <c r="L3742" s="37"/>
      <c r="M3742" s="37"/>
      <c r="N3742" s="37"/>
      <c r="O3742" s="37"/>
      <c r="P3742" s="37"/>
      <c r="Q3742" s="37"/>
      <c r="R3742" s="37"/>
      <c r="S3742" s="37"/>
    </row>
    <row r="3743" spans="2:19">
      <c r="B3743" s="6">
        <v>1987</v>
      </c>
      <c r="C3743" s="37"/>
      <c r="D3743" s="37"/>
      <c r="E3743" s="37"/>
      <c r="F3743" s="37"/>
      <c r="G3743" s="37"/>
      <c r="H3743" s="37"/>
      <c r="I3743" s="37"/>
      <c r="J3743" s="37"/>
      <c r="K3743" s="37"/>
      <c r="L3743" s="37"/>
      <c r="M3743" s="37"/>
      <c r="N3743" s="37"/>
      <c r="O3743" s="37"/>
      <c r="P3743" s="37"/>
      <c r="Q3743" s="37"/>
      <c r="R3743" s="37"/>
      <c r="S3743" s="37"/>
    </row>
    <row r="3744" spans="2:19">
      <c r="B3744" s="6">
        <v>1986</v>
      </c>
      <c r="C3744" s="37"/>
      <c r="D3744" s="37"/>
      <c r="E3744" s="37"/>
      <c r="F3744" s="37"/>
      <c r="G3744" s="37"/>
      <c r="H3744" s="37"/>
      <c r="I3744" s="37"/>
      <c r="J3744" s="37"/>
      <c r="K3744" s="37"/>
      <c r="L3744" s="37"/>
      <c r="M3744" s="37"/>
      <c r="N3744" s="37"/>
      <c r="O3744" s="37"/>
      <c r="P3744" s="37"/>
      <c r="Q3744" s="37"/>
      <c r="R3744" s="37"/>
      <c r="S3744" s="37"/>
    </row>
    <row r="3745" spans="2:19">
      <c r="B3745" s="6">
        <v>1985</v>
      </c>
      <c r="C3745" s="37"/>
      <c r="D3745" s="37"/>
      <c r="E3745" s="37"/>
      <c r="F3745" s="37"/>
      <c r="G3745" s="37"/>
      <c r="H3745" s="37"/>
      <c r="I3745" s="37"/>
      <c r="J3745" s="37"/>
      <c r="K3745" s="37"/>
      <c r="L3745" s="37"/>
      <c r="M3745" s="37"/>
      <c r="N3745" s="37"/>
      <c r="O3745" s="37"/>
      <c r="P3745" s="37"/>
      <c r="Q3745" s="37"/>
      <c r="R3745" s="37"/>
      <c r="S3745" s="37"/>
    </row>
    <row r="3746" spans="2:19">
      <c r="B3746" s="6">
        <v>1984</v>
      </c>
      <c r="C3746" s="37"/>
      <c r="D3746" s="37"/>
      <c r="E3746" s="37"/>
      <c r="F3746" s="37"/>
      <c r="G3746" s="37"/>
      <c r="H3746" s="37"/>
      <c r="I3746" s="37"/>
      <c r="J3746" s="37"/>
      <c r="K3746" s="37"/>
      <c r="L3746" s="37"/>
      <c r="M3746" s="37"/>
      <c r="N3746" s="37"/>
      <c r="O3746" s="37"/>
      <c r="P3746" s="37"/>
      <c r="Q3746" s="37"/>
      <c r="R3746" s="37"/>
      <c r="S3746" s="37"/>
    </row>
    <row r="3747" spans="2:19">
      <c r="B3747" s="6">
        <v>1983</v>
      </c>
      <c r="C3747" s="37"/>
      <c r="D3747" s="37"/>
      <c r="E3747" s="37"/>
      <c r="F3747" s="37"/>
      <c r="G3747" s="37"/>
      <c r="H3747" s="37"/>
      <c r="I3747" s="37"/>
      <c r="J3747" s="37"/>
      <c r="K3747" s="37"/>
      <c r="L3747" s="37"/>
      <c r="M3747" s="37"/>
      <c r="N3747" s="37"/>
      <c r="O3747" s="37"/>
      <c r="P3747" s="37"/>
      <c r="Q3747" s="37"/>
      <c r="R3747" s="37"/>
      <c r="S3747" s="37"/>
    </row>
    <row r="3748" spans="2:19">
      <c r="B3748" s="6">
        <v>1982</v>
      </c>
      <c r="C3748" s="37"/>
      <c r="D3748" s="37"/>
      <c r="E3748" s="37"/>
      <c r="F3748" s="37"/>
      <c r="G3748" s="37"/>
      <c r="H3748" s="37"/>
      <c r="I3748" s="37"/>
      <c r="J3748" s="37"/>
      <c r="K3748" s="37"/>
      <c r="L3748" s="37"/>
      <c r="M3748" s="37"/>
      <c r="N3748" s="37"/>
      <c r="O3748" s="37"/>
      <c r="P3748" s="37"/>
      <c r="Q3748" s="37"/>
      <c r="R3748" s="37"/>
      <c r="S3748" s="37"/>
    </row>
    <row r="3749" spans="2:19">
      <c r="B3749" s="6">
        <v>1981</v>
      </c>
      <c r="C3749" s="37"/>
      <c r="D3749" s="37"/>
      <c r="E3749" s="37"/>
      <c r="F3749" s="37"/>
      <c r="G3749" s="37"/>
      <c r="H3749" s="37"/>
      <c r="I3749" s="37"/>
      <c r="J3749" s="37"/>
      <c r="K3749" s="37"/>
      <c r="L3749" s="37"/>
      <c r="M3749" s="37"/>
      <c r="N3749" s="37"/>
      <c r="O3749" s="37"/>
      <c r="P3749" s="37"/>
      <c r="Q3749" s="37"/>
      <c r="R3749" s="37"/>
      <c r="S3749" s="37"/>
    </row>
    <row r="3750" spans="2:19">
      <c r="B3750" s="6">
        <v>1980</v>
      </c>
      <c r="C3750" s="37"/>
      <c r="D3750" s="37"/>
      <c r="E3750" s="37"/>
      <c r="F3750" s="37"/>
      <c r="G3750" s="37"/>
      <c r="H3750" s="37"/>
      <c r="I3750" s="37"/>
      <c r="J3750" s="37"/>
      <c r="K3750" s="37"/>
      <c r="L3750" s="37"/>
      <c r="M3750" s="37"/>
      <c r="N3750" s="37"/>
      <c r="O3750" s="37"/>
      <c r="P3750" s="37"/>
      <c r="Q3750" s="37"/>
      <c r="R3750" s="37"/>
      <c r="S3750" s="37"/>
    </row>
    <row r="3751" spans="2:19">
      <c r="B3751" s="6">
        <v>1979</v>
      </c>
      <c r="C3751" s="37"/>
      <c r="D3751" s="37"/>
      <c r="E3751" s="37"/>
      <c r="F3751" s="37"/>
      <c r="G3751" s="37"/>
      <c r="H3751" s="37"/>
      <c r="I3751" s="37"/>
      <c r="J3751" s="37"/>
      <c r="K3751" s="37"/>
      <c r="L3751" s="37"/>
      <c r="M3751" s="37"/>
      <c r="N3751" s="37"/>
      <c r="O3751" s="37"/>
      <c r="P3751" s="37"/>
      <c r="Q3751" s="37"/>
      <c r="R3751" s="37"/>
      <c r="S3751" s="37"/>
    </row>
    <row r="3752" spans="2:19">
      <c r="B3752" s="6">
        <v>1978</v>
      </c>
      <c r="C3752" s="37"/>
      <c r="D3752" s="37"/>
      <c r="E3752" s="37"/>
      <c r="F3752" s="37"/>
      <c r="G3752" s="37"/>
      <c r="H3752" s="37"/>
      <c r="I3752" s="37"/>
      <c r="J3752" s="37"/>
      <c r="K3752" s="37"/>
      <c r="L3752" s="37"/>
      <c r="M3752" s="37"/>
      <c r="N3752" s="37"/>
      <c r="O3752" s="37"/>
      <c r="P3752" s="37"/>
      <c r="Q3752" s="37"/>
      <c r="R3752" s="37"/>
      <c r="S3752" s="37"/>
    </row>
    <row r="3753" spans="2:19">
      <c r="B3753" s="6">
        <v>1977</v>
      </c>
      <c r="C3753" s="37"/>
      <c r="D3753" s="37"/>
      <c r="E3753" s="37"/>
      <c r="F3753" s="37"/>
      <c r="G3753" s="37"/>
      <c r="H3753" s="37"/>
      <c r="I3753" s="37"/>
      <c r="J3753" s="37"/>
      <c r="K3753" s="37"/>
      <c r="L3753" s="37"/>
      <c r="M3753" s="37"/>
      <c r="N3753" s="37"/>
      <c r="O3753" s="37"/>
      <c r="P3753" s="37"/>
      <c r="Q3753" s="37"/>
      <c r="R3753" s="37"/>
      <c r="S3753" s="37"/>
    </row>
    <row r="3754" spans="2:19">
      <c r="B3754" s="6">
        <v>1976</v>
      </c>
      <c r="C3754" s="37"/>
      <c r="D3754" s="37"/>
      <c r="E3754" s="37"/>
      <c r="F3754" s="37"/>
      <c r="G3754" s="37"/>
      <c r="H3754" s="37"/>
      <c r="I3754" s="37"/>
      <c r="J3754" s="37"/>
      <c r="K3754" s="37"/>
      <c r="L3754" s="37"/>
      <c r="M3754" s="37"/>
      <c r="N3754" s="37"/>
      <c r="O3754" s="37"/>
      <c r="P3754" s="37"/>
      <c r="Q3754" s="37"/>
      <c r="R3754" s="37"/>
      <c r="S3754" s="37"/>
    </row>
    <row r="3755" spans="2:19">
      <c r="B3755" s="6">
        <v>1975</v>
      </c>
      <c r="C3755" s="37"/>
      <c r="D3755" s="37"/>
      <c r="E3755" s="37"/>
      <c r="F3755" s="37"/>
      <c r="G3755" s="37"/>
      <c r="H3755" s="37"/>
      <c r="I3755" s="37"/>
      <c r="J3755" s="37"/>
      <c r="K3755" s="37"/>
      <c r="L3755" s="37"/>
      <c r="M3755" s="37"/>
      <c r="N3755" s="37"/>
      <c r="O3755" s="37"/>
      <c r="P3755" s="37"/>
      <c r="Q3755" s="37"/>
      <c r="R3755" s="37"/>
      <c r="S3755" s="37"/>
    </row>
    <row r="3756" spans="2:19">
      <c r="B3756" s="6">
        <v>1974</v>
      </c>
      <c r="C3756" s="37"/>
      <c r="D3756" s="37"/>
      <c r="E3756" s="37"/>
      <c r="F3756" s="37"/>
      <c r="G3756" s="37"/>
      <c r="H3756" s="37"/>
      <c r="I3756" s="37"/>
      <c r="J3756" s="37"/>
      <c r="K3756" s="37"/>
      <c r="L3756" s="37"/>
      <c r="M3756" s="37"/>
      <c r="N3756" s="37"/>
      <c r="O3756" s="37"/>
      <c r="P3756" s="37"/>
      <c r="Q3756" s="37"/>
      <c r="R3756" s="37"/>
      <c r="S3756" s="37"/>
    </row>
    <row r="3757" spans="2:19">
      <c r="B3757" s="6">
        <v>1973</v>
      </c>
      <c r="C3757" s="37"/>
      <c r="D3757" s="37"/>
      <c r="E3757" s="37"/>
      <c r="F3757" s="37"/>
      <c r="G3757" s="37"/>
      <c r="H3757" s="37"/>
      <c r="I3757" s="37"/>
      <c r="J3757" s="37"/>
      <c r="K3757" s="37"/>
      <c r="L3757" s="37"/>
      <c r="M3757" s="37"/>
      <c r="N3757" s="37"/>
      <c r="O3757" s="37"/>
      <c r="P3757" s="37"/>
      <c r="Q3757" s="37"/>
      <c r="R3757" s="37"/>
      <c r="S3757" s="37"/>
    </row>
    <row r="3758" spans="2:19">
      <c r="B3758" s="6">
        <v>1972</v>
      </c>
      <c r="C3758" s="37"/>
      <c r="D3758" s="37"/>
      <c r="E3758" s="37"/>
      <c r="F3758" s="37"/>
      <c r="G3758" s="37"/>
      <c r="H3758" s="37"/>
      <c r="I3758" s="37"/>
      <c r="J3758" s="37"/>
      <c r="K3758" s="37"/>
      <c r="L3758" s="37"/>
      <c r="M3758" s="37"/>
      <c r="N3758" s="37"/>
      <c r="O3758" s="37"/>
      <c r="P3758" s="37"/>
      <c r="Q3758" s="37"/>
      <c r="R3758" s="37"/>
      <c r="S3758" s="37"/>
    </row>
    <row r="3759" spans="2:19">
      <c r="B3759" s="6">
        <v>1971</v>
      </c>
      <c r="C3759" s="37"/>
      <c r="D3759" s="37"/>
      <c r="E3759" s="37"/>
      <c r="F3759" s="37"/>
      <c r="G3759" s="37"/>
      <c r="H3759" s="37"/>
      <c r="I3759" s="37"/>
      <c r="J3759" s="37"/>
      <c r="K3759" s="37"/>
      <c r="L3759" s="37"/>
      <c r="M3759" s="37"/>
      <c r="N3759" s="37"/>
      <c r="O3759" s="37"/>
      <c r="P3759" s="37"/>
      <c r="Q3759" s="37"/>
      <c r="R3759" s="37"/>
      <c r="S3759" s="37"/>
    </row>
    <row r="3760" spans="2:19">
      <c r="B3760" s="6">
        <v>1970</v>
      </c>
      <c r="C3760" s="37"/>
      <c r="D3760" s="37"/>
      <c r="E3760" s="37"/>
      <c r="F3760" s="37"/>
      <c r="G3760" s="37"/>
      <c r="H3760" s="37"/>
      <c r="I3760" s="37"/>
      <c r="J3760" s="37"/>
      <c r="K3760" s="37"/>
      <c r="L3760" s="37"/>
      <c r="M3760" s="37"/>
      <c r="N3760" s="37"/>
      <c r="O3760" s="37"/>
      <c r="P3760" s="37"/>
      <c r="Q3760" s="37"/>
      <c r="R3760" s="37"/>
      <c r="S3760" s="37"/>
    </row>
    <row r="3761" spans="2:19">
      <c r="B3761" s="6">
        <v>1969</v>
      </c>
      <c r="C3761" s="37"/>
      <c r="D3761" s="37"/>
      <c r="E3761" s="37"/>
      <c r="F3761" s="37"/>
      <c r="G3761" s="37"/>
      <c r="H3761" s="37"/>
      <c r="I3761" s="37"/>
      <c r="J3761" s="37"/>
      <c r="K3761" s="37"/>
      <c r="L3761" s="37"/>
      <c r="M3761" s="37"/>
      <c r="N3761" s="37"/>
      <c r="O3761" s="37"/>
      <c r="P3761" s="37"/>
      <c r="Q3761" s="37"/>
      <c r="R3761" s="37"/>
      <c r="S3761" s="37"/>
    </row>
    <row r="3762" spans="2:19">
      <c r="B3762" s="6">
        <v>1968</v>
      </c>
      <c r="C3762" s="37"/>
      <c r="D3762" s="37"/>
      <c r="E3762" s="37"/>
      <c r="F3762" s="37"/>
      <c r="G3762" s="37"/>
      <c r="H3762" s="37"/>
      <c r="I3762" s="37"/>
      <c r="J3762" s="37"/>
      <c r="K3762" s="37"/>
      <c r="L3762" s="37"/>
      <c r="M3762" s="37"/>
      <c r="N3762" s="37"/>
      <c r="O3762" s="37"/>
      <c r="P3762" s="37"/>
      <c r="Q3762" s="37"/>
      <c r="R3762" s="37"/>
      <c r="S3762" s="37"/>
    </row>
    <row r="3763" spans="2:19">
      <c r="B3763" s="6">
        <v>1967</v>
      </c>
      <c r="C3763" s="37"/>
      <c r="D3763" s="37"/>
      <c r="E3763" s="37"/>
      <c r="F3763" s="37"/>
      <c r="G3763" s="37"/>
      <c r="H3763" s="37"/>
      <c r="I3763" s="37"/>
      <c r="J3763" s="37"/>
      <c r="K3763" s="37"/>
      <c r="L3763" s="37"/>
      <c r="M3763" s="37"/>
      <c r="N3763" s="37"/>
      <c r="O3763" s="37"/>
      <c r="P3763" s="37"/>
      <c r="Q3763" s="37"/>
      <c r="R3763" s="37"/>
      <c r="S3763" s="37"/>
    </row>
    <row r="3764" spans="2:19">
      <c r="B3764" s="6">
        <v>1966</v>
      </c>
      <c r="C3764" s="37"/>
      <c r="D3764" s="37"/>
      <c r="E3764" s="37"/>
      <c r="F3764" s="37"/>
      <c r="G3764" s="37"/>
      <c r="H3764" s="37"/>
      <c r="I3764" s="37"/>
      <c r="J3764" s="37"/>
      <c r="K3764" s="37"/>
      <c r="L3764" s="37"/>
      <c r="M3764" s="37"/>
      <c r="N3764" s="37"/>
      <c r="O3764" s="37"/>
      <c r="P3764" s="37"/>
      <c r="Q3764" s="37"/>
      <c r="R3764" s="37"/>
      <c r="S3764" s="37"/>
    </row>
    <row r="3765" spans="2:19">
      <c r="B3765" s="6">
        <v>1965</v>
      </c>
      <c r="C3765" s="37"/>
      <c r="D3765" s="37"/>
      <c r="E3765" s="37"/>
      <c r="F3765" s="37"/>
      <c r="G3765" s="37"/>
      <c r="H3765" s="37"/>
      <c r="I3765" s="37"/>
      <c r="J3765" s="37"/>
      <c r="K3765" s="37"/>
      <c r="L3765" s="37"/>
      <c r="M3765" s="37"/>
      <c r="N3765" s="37"/>
      <c r="O3765" s="37"/>
      <c r="P3765" s="37"/>
      <c r="Q3765" s="37"/>
      <c r="R3765" s="37"/>
      <c r="S3765" s="37"/>
    </row>
    <row r="3766" spans="2:19">
      <c r="B3766" s="6">
        <v>1964</v>
      </c>
      <c r="C3766" s="37"/>
      <c r="D3766" s="37"/>
      <c r="E3766" s="37"/>
      <c r="F3766" s="37"/>
      <c r="G3766" s="37"/>
      <c r="H3766" s="37"/>
      <c r="I3766" s="37"/>
      <c r="J3766" s="37"/>
      <c r="K3766" s="37"/>
      <c r="L3766" s="37"/>
      <c r="M3766" s="37"/>
      <c r="N3766" s="37"/>
      <c r="O3766" s="37"/>
      <c r="P3766" s="37"/>
      <c r="Q3766" s="37"/>
      <c r="R3766" s="37"/>
      <c r="S3766" s="37"/>
    </row>
    <row r="3767" spans="2:19">
      <c r="B3767" s="6">
        <v>1963</v>
      </c>
      <c r="C3767" s="37"/>
      <c r="D3767" s="37"/>
      <c r="E3767" s="37"/>
      <c r="F3767" s="37"/>
      <c r="G3767" s="37"/>
      <c r="H3767" s="37"/>
      <c r="I3767" s="37"/>
      <c r="J3767" s="37"/>
      <c r="K3767" s="37"/>
      <c r="L3767" s="37"/>
      <c r="M3767" s="37"/>
      <c r="N3767" s="37"/>
      <c r="O3767" s="37"/>
      <c r="P3767" s="37"/>
      <c r="Q3767" s="37"/>
      <c r="R3767" s="37"/>
      <c r="S3767" s="37"/>
    </row>
    <row r="3768" spans="2:19">
      <c r="B3768" s="6">
        <v>1962</v>
      </c>
      <c r="C3768" s="37"/>
      <c r="D3768" s="37"/>
      <c r="E3768" s="37"/>
      <c r="F3768" s="37"/>
      <c r="G3768" s="37"/>
      <c r="H3768" s="37"/>
      <c r="I3768" s="37"/>
      <c r="J3768" s="37"/>
      <c r="K3768" s="37"/>
      <c r="L3768" s="37"/>
      <c r="M3768" s="37"/>
      <c r="N3768" s="37"/>
      <c r="O3768" s="37"/>
      <c r="P3768" s="37"/>
      <c r="Q3768" s="37"/>
      <c r="R3768" s="37"/>
      <c r="S3768" s="37"/>
    </row>
    <row r="3769" spans="2:19">
      <c r="B3769" s="6">
        <v>1961</v>
      </c>
      <c r="C3769" s="37"/>
      <c r="D3769" s="37"/>
      <c r="E3769" s="37"/>
      <c r="F3769" s="37"/>
      <c r="G3769" s="37"/>
      <c r="H3769" s="37"/>
      <c r="I3769" s="37"/>
      <c r="J3769" s="37"/>
      <c r="K3769" s="37"/>
      <c r="L3769" s="37"/>
      <c r="M3769" s="37"/>
      <c r="N3769" s="37"/>
      <c r="O3769" s="37"/>
      <c r="P3769" s="37"/>
      <c r="Q3769" s="37"/>
      <c r="R3769" s="37"/>
      <c r="S3769" s="37"/>
    </row>
    <row r="3770" spans="2:19">
      <c r="B3770" s="6">
        <v>1960</v>
      </c>
      <c r="C3770" s="37"/>
      <c r="D3770" s="37"/>
      <c r="E3770" s="37"/>
      <c r="F3770" s="37"/>
      <c r="G3770" s="37"/>
      <c r="H3770" s="37"/>
      <c r="I3770" s="37"/>
      <c r="J3770" s="37"/>
      <c r="K3770" s="37"/>
      <c r="L3770" s="37"/>
      <c r="M3770" s="37"/>
      <c r="N3770" s="37"/>
      <c r="O3770" s="37"/>
      <c r="P3770" s="37"/>
      <c r="Q3770" s="37"/>
      <c r="R3770" s="37"/>
      <c r="S3770" s="37"/>
    </row>
    <row r="3771" spans="2:19">
      <c r="B3771" s="6">
        <v>1959</v>
      </c>
      <c r="C3771" s="37"/>
      <c r="D3771" s="37"/>
      <c r="E3771" s="37"/>
      <c r="F3771" s="37"/>
      <c r="G3771" s="37"/>
      <c r="H3771" s="37"/>
      <c r="I3771" s="37"/>
      <c r="J3771" s="37"/>
      <c r="K3771" s="37"/>
      <c r="L3771" s="37"/>
      <c r="M3771" s="37"/>
      <c r="N3771" s="37"/>
      <c r="O3771" s="37"/>
      <c r="P3771" s="37"/>
      <c r="Q3771" s="37"/>
      <c r="R3771" s="37"/>
      <c r="S3771" s="37"/>
    </row>
    <row r="3772" spans="2:19">
      <c r="B3772" s="6">
        <v>1958</v>
      </c>
      <c r="C3772" s="37"/>
      <c r="D3772" s="37"/>
      <c r="E3772" s="37"/>
      <c r="F3772" s="37"/>
      <c r="G3772" s="37"/>
      <c r="H3772" s="37"/>
      <c r="I3772" s="37"/>
      <c r="J3772" s="37"/>
      <c r="K3772" s="37"/>
      <c r="L3772" s="37"/>
      <c r="M3772" s="37"/>
      <c r="N3772" s="37"/>
      <c r="O3772" s="37"/>
      <c r="P3772" s="37"/>
      <c r="Q3772" s="37"/>
      <c r="R3772" s="37"/>
      <c r="S3772" s="37"/>
    </row>
    <row r="3773" spans="2:19">
      <c r="B3773" s="6">
        <v>1957</v>
      </c>
      <c r="C3773" s="37"/>
      <c r="D3773" s="37"/>
      <c r="E3773" s="37"/>
      <c r="F3773" s="37"/>
      <c r="G3773" s="37"/>
      <c r="H3773" s="37"/>
      <c r="I3773" s="37"/>
      <c r="J3773" s="37"/>
      <c r="K3773" s="37"/>
      <c r="L3773" s="37"/>
      <c r="M3773" s="37"/>
      <c r="N3773" s="37"/>
      <c r="O3773" s="37"/>
      <c r="P3773" s="37"/>
      <c r="Q3773" s="37"/>
      <c r="R3773" s="37"/>
      <c r="S3773" s="37"/>
    </row>
    <row r="3774" spans="2:19">
      <c r="B3774" s="6">
        <v>1956</v>
      </c>
      <c r="C3774" s="37"/>
      <c r="D3774" s="37"/>
      <c r="E3774" s="37"/>
      <c r="F3774" s="37"/>
      <c r="G3774" s="37"/>
      <c r="H3774" s="37"/>
      <c r="I3774" s="37"/>
      <c r="J3774" s="37"/>
      <c r="K3774" s="37"/>
      <c r="L3774" s="37"/>
      <c r="M3774" s="37"/>
      <c r="N3774" s="37"/>
      <c r="O3774" s="37"/>
      <c r="P3774" s="37"/>
      <c r="Q3774" s="37"/>
      <c r="R3774" s="37"/>
      <c r="S3774" s="37"/>
    </row>
    <row r="3775" spans="2:19">
      <c r="B3775" s="6">
        <v>1955</v>
      </c>
      <c r="C3775" s="37"/>
      <c r="D3775" s="37"/>
      <c r="E3775" s="37"/>
      <c r="F3775" s="37"/>
      <c r="G3775" s="37"/>
      <c r="H3775" s="37"/>
      <c r="I3775" s="37"/>
      <c r="J3775" s="37"/>
      <c r="K3775" s="37"/>
      <c r="L3775" s="37"/>
      <c r="M3775" s="37"/>
      <c r="N3775" s="37"/>
      <c r="O3775" s="37"/>
      <c r="P3775" s="37"/>
      <c r="Q3775" s="37"/>
      <c r="R3775" s="37"/>
      <c r="S3775" s="37"/>
    </row>
    <row r="3776" spans="2:19">
      <c r="B3776" s="6">
        <v>1954</v>
      </c>
      <c r="C3776" s="37"/>
      <c r="D3776" s="37"/>
      <c r="E3776" s="37"/>
      <c r="F3776" s="37"/>
      <c r="G3776" s="37"/>
      <c r="H3776" s="37"/>
      <c r="I3776" s="37"/>
      <c r="J3776" s="37"/>
      <c r="K3776" s="37"/>
      <c r="L3776" s="37"/>
      <c r="M3776" s="37"/>
      <c r="N3776" s="37"/>
      <c r="O3776" s="37"/>
      <c r="P3776" s="37"/>
      <c r="Q3776" s="37"/>
      <c r="R3776" s="37"/>
      <c r="S3776" s="37"/>
    </row>
    <row r="3777" spans="2:19">
      <c r="B3777" s="6">
        <v>1953</v>
      </c>
      <c r="C3777" s="37"/>
      <c r="D3777" s="37"/>
      <c r="E3777" s="37"/>
      <c r="F3777" s="37"/>
      <c r="G3777" s="37"/>
      <c r="H3777" s="37"/>
      <c r="I3777" s="37"/>
      <c r="J3777" s="37"/>
      <c r="K3777" s="37"/>
      <c r="L3777" s="37"/>
      <c r="M3777" s="37"/>
      <c r="N3777" s="37"/>
      <c r="O3777" s="37"/>
      <c r="P3777" s="37"/>
      <c r="Q3777" s="37"/>
      <c r="R3777" s="37"/>
      <c r="S3777" s="37"/>
    </row>
    <row r="3778" spans="2:19">
      <c r="B3778" s="6">
        <v>1952</v>
      </c>
      <c r="C3778" s="37"/>
      <c r="D3778" s="37"/>
      <c r="E3778" s="37"/>
      <c r="F3778" s="37"/>
      <c r="G3778" s="37"/>
      <c r="H3778" s="37"/>
      <c r="I3778" s="37"/>
      <c r="J3778" s="37"/>
      <c r="K3778" s="37"/>
      <c r="L3778" s="37"/>
      <c r="M3778" s="37"/>
      <c r="N3778" s="37"/>
      <c r="O3778" s="37"/>
      <c r="P3778" s="37"/>
      <c r="Q3778" s="37"/>
      <c r="R3778" s="37"/>
      <c r="S3778" s="37"/>
    </row>
    <row r="3779" spans="2:19">
      <c r="B3779" s="6">
        <v>1951</v>
      </c>
      <c r="C3779" s="37"/>
      <c r="D3779" s="37"/>
      <c r="E3779" s="37"/>
      <c r="F3779" s="37"/>
      <c r="G3779" s="37"/>
      <c r="H3779" s="37"/>
      <c r="I3779" s="37"/>
      <c r="J3779" s="37"/>
      <c r="K3779" s="37"/>
      <c r="L3779" s="37"/>
      <c r="M3779" s="37"/>
      <c r="N3779" s="37"/>
      <c r="O3779" s="37"/>
      <c r="P3779" s="37"/>
      <c r="Q3779" s="37"/>
      <c r="R3779" s="37"/>
      <c r="S3779" s="37"/>
    </row>
    <row r="3780" spans="2:19">
      <c r="B3780" s="6">
        <v>1950</v>
      </c>
      <c r="C3780" s="37"/>
      <c r="D3780" s="37"/>
      <c r="E3780" s="37"/>
      <c r="F3780" s="37"/>
      <c r="G3780" s="37"/>
      <c r="H3780" s="37"/>
      <c r="I3780" s="37"/>
      <c r="J3780" s="37"/>
      <c r="K3780" s="37"/>
      <c r="L3780" s="37"/>
      <c r="M3780" s="37"/>
      <c r="N3780" s="37"/>
      <c r="O3780" s="37"/>
      <c r="P3780" s="37"/>
      <c r="Q3780" s="37"/>
      <c r="R3780" s="37"/>
      <c r="S3780" s="37"/>
    </row>
    <row r="3781" spans="2:19">
      <c r="B3781" s="6">
        <v>1949</v>
      </c>
      <c r="C3781" s="37"/>
      <c r="D3781" s="37"/>
      <c r="E3781" s="37"/>
      <c r="F3781" s="37"/>
      <c r="G3781" s="37"/>
      <c r="H3781" s="37"/>
      <c r="I3781" s="37"/>
      <c r="J3781" s="37"/>
      <c r="K3781" s="37"/>
      <c r="L3781" s="37"/>
      <c r="M3781" s="37"/>
      <c r="N3781" s="37"/>
      <c r="O3781" s="37"/>
      <c r="P3781" s="37"/>
      <c r="Q3781" s="37"/>
      <c r="R3781" s="37"/>
      <c r="S3781" s="37"/>
    </row>
    <row r="3782" spans="2:19">
      <c r="B3782" s="6">
        <v>1948</v>
      </c>
      <c r="C3782" s="37"/>
      <c r="D3782" s="37"/>
      <c r="E3782" s="37"/>
      <c r="F3782" s="37"/>
      <c r="G3782" s="37"/>
      <c r="H3782" s="37"/>
      <c r="I3782" s="37"/>
      <c r="J3782" s="37"/>
      <c r="K3782" s="37"/>
      <c r="L3782" s="37"/>
      <c r="M3782" s="37"/>
      <c r="N3782" s="37"/>
      <c r="O3782" s="37"/>
      <c r="P3782" s="37"/>
      <c r="Q3782" s="37"/>
      <c r="R3782" s="37"/>
      <c r="S3782" s="37"/>
    </row>
    <row r="3783" spans="2:19">
      <c r="B3783" s="6">
        <v>1947</v>
      </c>
      <c r="C3783" s="37"/>
      <c r="D3783" s="37"/>
      <c r="E3783" s="37"/>
      <c r="F3783" s="37"/>
      <c r="G3783" s="37"/>
      <c r="H3783" s="37"/>
      <c r="I3783" s="37"/>
      <c r="J3783" s="37"/>
      <c r="K3783" s="37"/>
      <c r="L3783" s="37"/>
      <c r="M3783" s="37"/>
      <c r="N3783" s="37"/>
      <c r="O3783" s="37"/>
      <c r="P3783" s="37"/>
      <c r="Q3783" s="37"/>
      <c r="R3783" s="37"/>
      <c r="S3783" s="37"/>
    </row>
    <row r="3784" spans="2:19">
      <c r="B3784" s="6">
        <v>1946</v>
      </c>
      <c r="C3784" s="37"/>
      <c r="D3784" s="37"/>
      <c r="E3784" s="37"/>
      <c r="F3784" s="37"/>
      <c r="G3784" s="37"/>
      <c r="H3784" s="37"/>
      <c r="I3784" s="37"/>
      <c r="J3784" s="37"/>
      <c r="K3784" s="37"/>
      <c r="L3784" s="37"/>
      <c r="M3784" s="37"/>
      <c r="N3784" s="37"/>
      <c r="O3784" s="37"/>
      <c r="P3784" s="37"/>
      <c r="Q3784" s="37"/>
      <c r="R3784" s="37"/>
      <c r="S3784" s="37"/>
    </row>
    <row r="3785" spans="2:19">
      <c r="B3785" s="6">
        <v>1945</v>
      </c>
      <c r="C3785" s="37"/>
      <c r="D3785" s="37"/>
      <c r="E3785" s="37"/>
      <c r="F3785" s="37"/>
      <c r="G3785" s="37"/>
      <c r="H3785" s="37"/>
      <c r="I3785" s="37"/>
      <c r="J3785" s="37"/>
      <c r="K3785" s="37"/>
      <c r="L3785" s="37"/>
      <c r="M3785" s="37"/>
      <c r="N3785" s="37"/>
      <c r="O3785" s="37"/>
      <c r="P3785" s="37"/>
      <c r="Q3785" s="37"/>
      <c r="R3785" s="37"/>
      <c r="S3785" s="37"/>
    </row>
    <row r="3786" spans="2:19">
      <c r="B3786" s="6">
        <v>1944</v>
      </c>
      <c r="C3786" s="37"/>
      <c r="D3786" s="37"/>
      <c r="E3786" s="37"/>
      <c r="F3786" s="37"/>
      <c r="G3786" s="37"/>
      <c r="H3786" s="37"/>
      <c r="I3786" s="37"/>
      <c r="J3786" s="37"/>
      <c r="K3786" s="37"/>
      <c r="L3786" s="37"/>
      <c r="M3786" s="37"/>
      <c r="N3786" s="37"/>
      <c r="O3786" s="37"/>
      <c r="P3786" s="37"/>
      <c r="Q3786" s="37"/>
      <c r="R3786" s="37"/>
      <c r="S3786" s="37"/>
    </row>
    <row r="3787" spans="2:19">
      <c r="B3787" s="6">
        <v>1943</v>
      </c>
      <c r="C3787" s="37"/>
      <c r="D3787" s="37"/>
      <c r="E3787" s="37"/>
      <c r="F3787" s="37"/>
      <c r="G3787" s="37"/>
      <c r="H3787" s="37"/>
      <c r="I3787" s="37"/>
      <c r="J3787" s="37"/>
      <c r="K3787" s="37"/>
      <c r="L3787" s="37"/>
      <c r="M3787" s="37"/>
      <c r="N3787" s="37"/>
      <c r="O3787" s="37"/>
      <c r="P3787" s="37"/>
      <c r="Q3787" s="37"/>
      <c r="R3787" s="37"/>
      <c r="S3787" s="37"/>
    </row>
    <row r="3788" spans="2:19">
      <c r="B3788" s="6">
        <v>1942</v>
      </c>
      <c r="C3788" s="37"/>
      <c r="D3788" s="37"/>
      <c r="E3788" s="37"/>
      <c r="F3788" s="37"/>
      <c r="G3788" s="37"/>
      <c r="H3788" s="37"/>
      <c r="I3788" s="37"/>
      <c r="J3788" s="37"/>
      <c r="K3788" s="37"/>
      <c r="L3788" s="37"/>
      <c r="M3788" s="37"/>
      <c r="N3788" s="37"/>
      <c r="O3788" s="37"/>
      <c r="P3788" s="37"/>
      <c r="Q3788" s="37"/>
      <c r="R3788" s="37"/>
      <c r="S3788" s="37"/>
    </row>
    <row r="3789" spans="2:19">
      <c r="B3789" s="6">
        <v>1941</v>
      </c>
      <c r="C3789" s="37"/>
      <c r="D3789" s="37"/>
      <c r="E3789" s="37"/>
      <c r="F3789" s="37"/>
      <c r="G3789" s="37"/>
      <c r="H3789" s="37"/>
      <c r="I3789" s="37"/>
      <c r="J3789" s="37"/>
      <c r="K3789" s="37"/>
      <c r="L3789" s="37"/>
      <c r="M3789" s="37"/>
      <c r="N3789" s="37"/>
      <c r="O3789" s="37"/>
      <c r="P3789" s="37"/>
      <c r="Q3789" s="37"/>
      <c r="R3789" s="37"/>
      <c r="S3789" s="37"/>
    </row>
    <row r="3790" spans="2:19">
      <c r="B3790" s="6">
        <v>1940</v>
      </c>
      <c r="C3790" s="37"/>
      <c r="D3790" s="37"/>
      <c r="E3790" s="37"/>
      <c r="F3790" s="37"/>
      <c r="G3790" s="37"/>
      <c r="H3790" s="37"/>
      <c r="I3790" s="37"/>
      <c r="J3790" s="37"/>
      <c r="K3790" s="37"/>
      <c r="L3790" s="37"/>
      <c r="M3790" s="37"/>
      <c r="N3790" s="37"/>
      <c r="O3790" s="37"/>
      <c r="P3790" s="37"/>
      <c r="Q3790" s="37"/>
      <c r="R3790" s="37"/>
      <c r="S3790" s="37"/>
    </row>
    <row r="3791" spans="2:19">
      <c r="B3791" s="6">
        <v>1939</v>
      </c>
      <c r="C3791" s="37"/>
      <c r="D3791" s="37"/>
      <c r="E3791" s="37"/>
      <c r="F3791" s="37"/>
      <c r="G3791" s="37"/>
      <c r="H3791" s="37"/>
      <c r="I3791" s="37"/>
      <c r="J3791" s="37"/>
      <c r="K3791" s="37"/>
      <c r="L3791" s="37"/>
      <c r="M3791" s="37"/>
      <c r="N3791" s="37"/>
      <c r="O3791" s="37"/>
      <c r="P3791" s="37"/>
      <c r="Q3791" s="37"/>
      <c r="R3791" s="37"/>
      <c r="S3791" s="37"/>
    </row>
    <row r="3792" spans="2:19">
      <c r="B3792" s="6">
        <v>1938</v>
      </c>
      <c r="C3792" s="37"/>
      <c r="D3792" s="37"/>
      <c r="E3792" s="37"/>
      <c r="F3792" s="37"/>
      <c r="G3792" s="37"/>
      <c r="H3792" s="37"/>
      <c r="I3792" s="37"/>
      <c r="J3792" s="37"/>
      <c r="K3792" s="37"/>
      <c r="L3792" s="37"/>
      <c r="M3792" s="37"/>
      <c r="N3792" s="37"/>
      <c r="O3792" s="37"/>
      <c r="P3792" s="37"/>
      <c r="Q3792" s="37"/>
      <c r="R3792" s="37"/>
      <c r="S3792" s="37"/>
    </row>
    <row r="3793" spans="1:19">
      <c r="B3793" s="6">
        <v>1937</v>
      </c>
      <c r="C3793" s="37"/>
      <c r="D3793" s="37"/>
      <c r="E3793" s="37"/>
      <c r="F3793" s="37"/>
      <c r="G3793" s="37"/>
      <c r="H3793" s="37"/>
      <c r="I3793" s="37"/>
      <c r="J3793" s="37"/>
      <c r="K3793" s="37"/>
      <c r="L3793" s="37"/>
      <c r="M3793" s="37"/>
      <c r="N3793" s="37"/>
      <c r="O3793" s="37"/>
      <c r="P3793" s="37"/>
      <c r="Q3793" s="37"/>
      <c r="R3793" s="37"/>
      <c r="S3793" s="37"/>
    </row>
    <row r="3794" spans="1:19">
      <c r="B3794" s="6">
        <v>1936</v>
      </c>
      <c r="C3794" s="37"/>
      <c r="D3794" s="37"/>
      <c r="E3794" s="37"/>
      <c r="F3794" s="37"/>
      <c r="G3794" s="37"/>
      <c r="H3794" s="37"/>
      <c r="I3794" s="37"/>
      <c r="J3794" s="37"/>
      <c r="K3794" s="37"/>
      <c r="L3794" s="37"/>
      <c r="M3794" s="37"/>
      <c r="N3794" s="37"/>
      <c r="O3794" s="37"/>
      <c r="P3794" s="37"/>
      <c r="Q3794" s="37"/>
      <c r="R3794" s="37"/>
      <c r="S3794" s="37"/>
    </row>
    <row r="3795" spans="1:19">
      <c r="B3795" s="6">
        <v>1935</v>
      </c>
      <c r="C3795" s="37"/>
      <c r="D3795" s="37"/>
      <c r="E3795" s="37"/>
      <c r="F3795" s="37"/>
      <c r="G3795" s="37"/>
      <c r="H3795" s="37"/>
      <c r="I3795" s="37"/>
      <c r="J3795" s="37"/>
      <c r="K3795" s="37"/>
      <c r="L3795" s="37"/>
      <c r="M3795" s="37"/>
      <c r="N3795" s="37"/>
      <c r="O3795" s="37"/>
      <c r="P3795" s="37"/>
      <c r="Q3795" s="37"/>
      <c r="R3795" s="37"/>
      <c r="S3795" s="37"/>
    </row>
    <row r="3796" spans="1:19">
      <c r="B3796" s="6">
        <v>1934</v>
      </c>
      <c r="C3796" s="37"/>
      <c r="D3796" s="37"/>
      <c r="E3796" s="37"/>
      <c r="F3796" s="37"/>
      <c r="G3796" s="37"/>
      <c r="H3796" s="37"/>
      <c r="I3796" s="37"/>
      <c r="J3796" s="37"/>
      <c r="K3796" s="37"/>
      <c r="L3796" s="37"/>
      <c r="M3796" s="37"/>
      <c r="N3796" s="37"/>
      <c r="O3796" s="37"/>
      <c r="P3796" s="37"/>
      <c r="Q3796" s="37"/>
      <c r="R3796" s="37"/>
      <c r="S3796" s="37"/>
    </row>
    <row r="3797" spans="1:19">
      <c r="B3797" s="6">
        <v>1933</v>
      </c>
      <c r="C3797" s="37"/>
      <c r="D3797" s="37"/>
      <c r="E3797" s="37"/>
      <c r="F3797" s="37"/>
      <c r="G3797" s="37"/>
      <c r="H3797" s="37"/>
      <c r="I3797" s="37"/>
      <c r="J3797" s="37"/>
      <c r="K3797" s="37"/>
      <c r="L3797" s="37"/>
      <c r="M3797" s="37"/>
      <c r="N3797" s="37"/>
      <c r="O3797" s="37"/>
      <c r="P3797" s="37"/>
      <c r="Q3797" s="37"/>
      <c r="R3797" s="37"/>
      <c r="S3797" s="37"/>
    </row>
    <row r="3798" spans="1:19">
      <c r="B3798" s="6">
        <v>1932</v>
      </c>
      <c r="C3798" s="37"/>
      <c r="D3798" s="37"/>
      <c r="E3798" s="37"/>
      <c r="F3798" s="37"/>
      <c r="G3798" s="37"/>
      <c r="H3798" s="37"/>
      <c r="I3798" s="37"/>
      <c r="J3798" s="37"/>
      <c r="K3798" s="37"/>
      <c r="L3798" s="37"/>
      <c r="M3798" s="37"/>
      <c r="N3798" s="37"/>
      <c r="O3798" s="37"/>
      <c r="P3798" s="37"/>
      <c r="Q3798" s="37"/>
      <c r="R3798" s="37"/>
      <c r="S3798" s="37"/>
    </row>
    <row r="3799" spans="1:19">
      <c r="B3799" s="6">
        <v>1931</v>
      </c>
      <c r="C3799" s="37"/>
      <c r="D3799" s="37"/>
      <c r="E3799" s="37"/>
      <c r="F3799" s="37"/>
      <c r="G3799" s="37"/>
      <c r="H3799" s="37"/>
      <c r="I3799" s="37"/>
      <c r="J3799" s="37"/>
      <c r="K3799" s="37"/>
      <c r="L3799" s="37"/>
      <c r="M3799" s="37"/>
      <c r="N3799" s="37"/>
      <c r="O3799" s="37"/>
      <c r="P3799" s="37"/>
      <c r="Q3799" s="37"/>
      <c r="R3799" s="37"/>
      <c r="S3799" s="37"/>
    </row>
    <row r="3800" spans="1:19">
      <c r="B3800" s="6">
        <v>1930</v>
      </c>
      <c r="C3800" s="37"/>
      <c r="D3800" s="37"/>
      <c r="E3800" s="37"/>
      <c r="F3800" s="37"/>
      <c r="G3800" s="37"/>
      <c r="H3800" s="37"/>
      <c r="I3800" s="37"/>
      <c r="J3800" s="37"/>
      <c r="K3800" s="37"/>
      <c r="L3800" s="37"/>
      <c r="M3800" s="37"/>
      <c r="N3800" s="37"/>
      <c r="O3800" s="37"/>
      <c r="P3800" s="37"/>
      <c r="Q3800" s="37"/>
      <c r="R3800" s="37"/>
      <c r="S3800" s="37"/>
    </row>
    <row r="3801" spans="1:19">
      <c r="A3801" s="75" t="s">
        <v>141</v>
      </c>
      <c r="B3801" s="7" t="s">
        <v>10</v>
      </c>
      <c r="C3801" s="11">
        <f>SUM(C3724:C3800)</f>
        <v>0</v>
      </c>
      <c r="D3801" s="11">
        <f>SUM(D3723:D3800)</f>
        <v>0</v>
      </c>
      <c r="E3801" s="11">
        <f>SUM(E3722:E3800)</f>
        <v>0</v>
      </c>
      <c r="F3801" s="11">
        <f>SUM(F3721:F3800)</f>
        <v>0</v>
      </c>
      <c r="G3801" s="11">
        <f>SUM(G3720:G3800)</f>
        <v>0</v>
      </c>
      <c r="H3801" s="11">
        <f>SUM(H3714:H3800)</f>
        <v>0</v>
      </c>
      <c r="I3801" s="11">
        <f>SUM(I3714:I3800)</f>
        <v>0</v>
      </c>
      <c r="J3801" s="11">
        <f t="shared" ref="J3801" si="75">SUM(J3714:J3800)</f>
        <v>0</v>
      </c>
      <c r="K3801" s="11">
        <f>SUM(K3714:K3800)</f>
        <v>0</v>
      </c>
      <c r="L3801" s="11">
        <f t="shared" ref="L3801" si="76">SUM(L3714:L3800)</f>
        <v>0</v>
      </c>
      <c r="M3801" s="11">
        <f>SUM(M3714:M3800)</f>
        <v>0</v>
      </c>
      <c r="N3801" s="11">
        <f>SUM(N3709:N3800)</f>
        <v>0</v>
      </c>
      <c r="O3801" s="11">
        <f>SUM(O3709:O3800)</f>
        <v>0</v>
      </c>
      <c r="P3801" s="11">
        <f>SUM(P3709:P3800)</f>
        <v>0</v>
      </c>
      <c r="Q3801" s="11">
        <f>SUM(Q3709:Q3800)</f>
        <v>0</v>
      </c>
      <c r="R3801" s="11">
        <f>SUM(R3708:R3800)</f>
        <v>0</v>
      </c>
      <c r="S3801" s="11">
        <f>SUM(S3708:S3800)</f>
        <v>0</v>
      </c>
    </row>
  </sheetData>
  <pageMargins left="0.7" right="0.7" top="0.78740157499999996" bottom="0.78740157499999996" header="0.3" footer="0.3"/>
  <pageSetup paperSize="9" scale="3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140" activePane="bottomLeft" state="frozen"/>
      <selection activeCell="A3293" sqref="A3293"/>
      <selection pane="bottomLeft" activeCell="A573" sqref="A57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2024-08-09T05:57:26Z</dcterms:modified>
</cp:coreProperties>
</file>